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4" sheetId="4" r:id="rId2"/>
    <sheet name="Лист2" sheetId="2" r:id="rId3"/>
    <sheet name="Лист3" sheetId="3" r:id="rId4"/>
  </sheets>
  <calcPr calcId="152511"/>
</workbook>
</file>

<file path=xl/calcChain.xml><?xml version="1.0" encoding="utf-8"?>
<calcChain xmlns="http://schemas.openxmlformats.org/spreadsheetml/2006/main">
  <c r="K73" i="1" l="1"/>
  <c r="K46" i="1"/>
  <c r="K29" i="1" l="1"/>
  <c r="K21" i="1"/>
  <c r="K48" i="1" l="1"/>
  <c r="K71" i="1" l="1"/>
  <c r="K70" i="1" s="1"/>
  <c r="K89" i="1" l="1"/>
  <c r="K102" i="1"/>
  <c r="K68" i="1"/>
  <c r="K88" i="1" l="1"/>
  <c r="K86" i="1" l="1"/>
  <c r="K96" i="1" l="1"/>
  <c r="K42" i="1" l="1"/>
  <c r="K110" i="1" l="1"/>
  <c r="K109" i="1" s="1"/>
  <c r="K84" i="1" l="1"/>
  <c r="K82" i="1" l="1"/>
  <c r="K81" i="1" s="1"/>
  <c r="K95" i="1" l="1"/>
  <c r="K98" i="1"/>
  <c r="K101" i="1"/>
  <c r="K100" i="1" s="1"/>
  <c r="K94" i="1" l="1"/>
  <c r="K27" i="1"/>
  <c r="K31" i="1"/>
  <c r="K33" i="1"/>
  <c r="K60" i="1" l="1"/>
  <c r="K59" i="1" s="1"/>
  <c r="G61" i="1" l="1"/>
  <c r="I61" i="1"/>
  <c r="E60" i="1"/>
  <c r="E61" i="1" s="1"/>
  <c r="B59" i="1"/>
  <c r="B60" i="1" s="1"/>
  <c r="B61" i="1" s="1"/>
  <c r="C59" i="1"/>
  <c r="C60" i="1" s="1"/>
  <c r="C61" i="1" s="1"/>
  <c r="D59" i="1"/>
  <c r="D60" i="1" s="1"/>
  <c r="D61" i="1" s="1"/>
  <c r="F59" i="1"/>
  <c r="G59" i="1"/>
  <c r="H59" i="1"/>
  <c r="H60" i="1" s="1"/>
  <c r="H61" i="1" s="1"/>
  <c r="I59" i="1"/>
  <c r="K36" i="1" l="1"/>
  <c r="K63" i="1" l="1"/>
  <c r="K62" i="1" s="1"/>
  <c r="K58" i="1" s="1"/>
  <c r="K56" i="1"/>
  <c r="K55" i="1" s="1"/>
  <c r="K66" i="1" l="1"/>
  <c r="K65" i="1" s="1"/>
  <c r="K20" i="1"/>
  <c r="K79" i="1"/>
  <c r="K78" i="1" s="1"/>
  <c r="K77" i="1" s="1"/>
  <c r="K50" i="1"/>
  <c r="K47" i="1" s="1"/>
  <c r="K53" i="1"/>
  <c r="K52" i="1" s="1"/>
  <c r="K39" i="1"/>
  <c r="K44" i="1"/>
  <c r="K25" i="1"/>
  <c r="K35" i="1"/>
  <c r="K76" i="1" l="1"/>
  <c r="K75" i="1" s="1"/>
  <c r="K41" i="1"/>
  <c r="K38" i="1" s="1"/>
  <c r="K19" i="1" s="1"/>
  <c r="K112" i="1" l="1"/>
</calcChain>
</file>

<file path=xl/sharedStrings.xml><?xml version="1.0" encoding="utf-8"?>
<sst xmlns="http://schemas.openxmlformats.org/spreadsheetml/2006/main" count="840" uniqueCount="188">
  <si>
    <t>Код классификации доходов бюджета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</si>
  <si>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</si>
  <si>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</si>
  <si>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</si>
  <si>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</si>
  <si>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</si>
  <si>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</si>
  <si>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</si>
  <si>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000</t>
  </si>
  <si>
    <t>1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</si>
  <si>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</si>
  <si>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</si>
  <si>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</si>
  <si>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</si>
  <si>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</si>
  <si>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</si>
  <si>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</si>
  <si>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</si>
  <si>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</si>
  <si>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</si>
  <si>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</si>
  <si>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</si>
  <si>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030</t>
  </si>
  <si>
    <t>040</t>
  </si>
  <si>
    <t>05</t>
  </si>
  <si>
    <t>НАЛОГИ НА СОВОКУПНЫЙ ДОХОД</t>
  </si>
  <si>
    <t>03</t>
  </si>
  <si>
    <t>Единый сельскохозяйственный налог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</si>
  <si>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</si>
  <si>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</si>
  <si>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</si>
  <si>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240</t>
  </si>
  <si>
    <t>250</t>
  </si>
  <si>
    <t>260</t>
  </si>
  <si>
    <t>06</t>
  </si>
  <si>
    <t>НАЛОГИ НА ИМУЩЕСТВО</t>
  </si>
  <si>
    <t>Налог на имущество физических лиц</t>
  </si>
  <si>
    <t>Земельный налог</t>
  </si>
  <si>
    <t>013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</si>
  <si>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</si>
  <si>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</si>
  <si>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</si>
  <si>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</si>
  <si>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</si>
  <si>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162</t>
  </si>
  <si>
    <t>07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</si>
  <si>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</si>
  <si>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</si>
  <si>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015</t>
  </si>
  <si>
    <t>14</t>
  </si>
  <si>
    <t xml:space="preserve">ДОХОДЫ ОТ ПРОДАЖИ МАТЕРИАЛЬНЫХ И НЕМАТЕРИАЛЬНЫХ АКТИВОВ </t>
  </si>
  <si>
    <t>430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</si>
  <si>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</si>
  <si>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</si>
  <si>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16</t>
  </si>
  <si>
    <t>140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</si>
  <si>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</si>
  <si>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</si>
  <si>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</si>
  <si>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001</t>
  </si>
  <si>
    <t>Дотации на выравнивание бюджетной обеспеченности</t>
  </si>
  <si>
    <t>0102</t>
  </si>
  <si>
    <t>100</t>
  </si>
  <si>
    <t>098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</si>
  <si>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</si>
  <si>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</si>
  <si>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</si>
  <si>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продажи земельных участков, находящихся в государственной и муниципальной собственности</t>
  </si>
  <si>
    <t>13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</si>
  <si>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</si>
  <si>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 с организаций</t>
  </si>
  <si>
    <t>033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</si>
  <si>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</si>
  <si>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</t>
  </si>
  <si>
    <t>043</t>
  </si>
  <si>
    <t>Земельный налог с физических лиц, обладающих земельным участком, расположенным в границах городских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</si>
  <si>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</si>
  <si>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</si>
  <si>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</si>
  <si>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Дотация на выравнивание уровня бюджетной обеспеченности городских поселений из регионального фонда финансовой поддержки</t>
  </si>
  <si>
    <t>код группы подвида</t>
  </si>
  <si>
    <t>код аналитической группы подвида</t>
  </si>
  <si>
    <t>Наименование кода классификации доходов бюджета</t>
  </si>
  <si>
    <t>09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</si>
  <si>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</si>
  <si>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</si>
  <si>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045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</si>
  <si>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</si>
  <si>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ВСЕГО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</si>
  <si>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</si>
  <si>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</si>
  <si>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024</t>
  </si>
  <si>
    <t>10</t>
  </si>
  <si>
    <t>Дотации бюджетам бюджетной системы Российской Федерации</t>
  </si>
  <si>
    <t>15</t>
  </si>
  <si>
    <t>Субвенции бюджетам бюджетной системы Российской Федерации</t>
  </si>
  <si>
    <t>30</t>
  </si>
  <si>
    <t>35</t>
  </si>
  <si>
    <t>118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</si>
  <si>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</si>
  <si>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</si>
  <si>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075</t>
  </si>
  <si>
    <t>Доходы от сдачи в аренду имущества, составляющего казну городских поселений (за исключением земельных участков)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</si>
  <si>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</si>
  <si>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</si>
  <si>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к решению сессии Иланского городского </t>
  </si>
  <si>
    <t xml:space="preserve">     Совета депутатов 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</si>
  <si>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</si>
  <si>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</si>
  <si>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поселений, в т.ч.:</t>
  </si>
  <si>
    <t>49</t>
  </si>
  <si>
    <t>999</t>
  </si>
  <si>
    <t>40</t>
  </si>
  <si>
    <t>Прочие межбюджетные трансферты, передаваемые бюджетам городских поселений (трансферты на поддержку мер по обеспечению сбалансированности бюджетов)</t>
  </si>
  <si>
    <t>050</t>
  </si>
  <si>
    <t>410</t>
  </si>
  <si>
    <t>053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</si>
  <si>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</si>
  <si>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</si>
  <si>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</si>
  <si>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</si>
  <si>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</si>
  <si>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231</t>
  </si>
  <si>
    <t>241</t>
  </si>
  <si>
    <t>251</t>
  </si>
  <si>
    <t>261</t>
  </si>
  <si>
    <t>20</t>
  </si>
  <si>
    <t>Субсидии бюджетам бюджетной системы Российской Федерации (межбюджетные субсидии)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</si>
  <si>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</si>
  <si>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</si>
  <si>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Дотации бюджетам городских поселений на выравнивание бюджетной обеспеченности из бюджета субъекта Российской Федерации</t>
  </si>
  <si>
    <t>299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</si>
  <si>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</si>
  <si>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302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</si>
  <si>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</si>
  <si>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</si>
  <si>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</si>
  <si>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ПРОЧИЕ БЕЗВОЗМЕЗДНЫЕ ПОСТУПЛЕНИЯ</t>
  </si>
  <si>
    <t xml:space="preserve">2 </t>
  </si>
  <si>
    <t>Прочие безвозмездные поступления в бюджеты городских поселений</t>
  </si>
  <si>
    <t>7514</t>
  </si>
  <si>
    <t>Приложение 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</si>
  <si>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</si>
  <si>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</si>
  <si>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</si>
  <si>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</si>
  <si>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</si>
  <si>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</si>
  <si>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Субсидии бюджетам на реализацию программ формирования современной городской среды</t>
  </si>
  <si>
    <t>Субсидии бюджетам городских поселений на реализацию программ формирования современной городской среды</t>
  </si>
  <si>
    <t>25</t>
  </si>
  <si>
    <t>555</t>
  </si>
  <si>
    <t>Прочие межбюджетные трансферты, передаваемые бюджетам городских поселений (трансферты на содержание автомобильных дорог общего пользования местного значения)</t>
  </si>
  <si>
    <t>от  10.12.2021 г. № 10-55р</t>
  </si>
  <si>
    <t>8017</t>
  </si>
  <si>
    <t>2724</t>
  </si>
  <si>
    <t>Прочие межбюджетные трансферты, передаваемые бюджетам городских поселений (трансферты на частичную компенсацию расходов на повышение оплаты труда отдельным категориям работников бюджетной сферы Красноярского края)</t>
  </si>
  <si>
    <t>29</t>
  </si>
  <si>
    <t>1060</t>
  </si>
  <si>
    <t xml:space="preserve"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 </t>
  </si>
  <si>
    <t xml:space="preserve">Прочие субсидии </t>
  </si>
  <si>
    <t>7555</t>
  </si>
  <si>
    <t>7509</t>
  </si>
  <si>
    <t xml:space="preserve"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</t>
  </si>
  <si>
    <t>Прочие субсидии бюджетам городских поселений</t>
  </si>
  <si>
    <t>Прочие межбюджетные трансферты, передаваемые бюджетам городских поселений (трансферты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2022 году)</t>
  </si>
  <si>
    <t>7466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</si>
  <si>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</si>
  <si>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7745</t>
  </si>
  <si>
    <t>Прочие межбюджетные трансферты, передаваемые бюджетам городских поселений (трансферты на содействие развитию налогового потенциала)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</si>
  <si>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</si>
  <si>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</si>
  <si>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7463</t>
  </si>
  <si>
    <t>Прочие межбюджетные трансферты, передаваемые бюджетам городских поселений (трансферты на обустройство мест (площадок) накопления отходов потребления и (или) приобретение контейнерного оборудования)</t>
  </si>
  <si>
    <t>Субсидии бюджетам муниципальных образований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</si>
  <si>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7395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</si>
  <si>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</si>
  <si>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</si>
  <si>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Платежи в целях возмещения причиненного ущерба (убытков)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</si>
  <si>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</si>
  <si>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Исполнено рублей</t>
  </si>
  <si>
    <t>Исполнение бюджета города Иланский Иланского района за 2022 год по кодам классификации доходов бюджета</t>
  </si>
  <si>
    <t>Приложение 1</t>
  </si>
  <si>
    <t>17</t>
  </si>
  <si>
    <t>180</t>
  </si>
  <si>
    <t>ПРОЧИЕ НЕНАЛОГОВЫЕ ДОХОДЫ</t>
  </si>
  <si>
    <t>Невыясненные поступления, зачисляемые в бюджеты городских поселений</t>
  </si>
  <si>
    <t xml:space="preserve">от 20.04.2023 г. № 21-114 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</si>
</sst>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90" wrapText="1"/>
    </xf>
    <xf numFmtId="2" fontId="1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3" fillId="0" borderId="0" xfId="0" applyFont="1" applyBorder="1" applyAlignment="1">
      <alignment horizontal="left" vertical="center" wrapText="1"/>
    </xf>
    <xf numFmtId="2" fontId="5" fillId="0" borderId="0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right"/>
    </xf>
    <xf numFmtId="0" fontId="4" fillId="0" borderId="5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44"/>
  <sheetViews>
    <sheetView tabSelected="1" zoomScale="160" zoomScaleNormal="160" zoomScaleSheetLayoutView="100" workbookViewId="0">
      <selection activeCell="K4" sqref="K4"/>
    </sheetView>
  </sheetViews>
  <sheetFormatPr defaultRowHeight="15" x14ac:dyDescent="0.25"/>
  <cols>
    <col min="1" max="1" width="3.42578125" customWidth="1"/>
    <col min="2" max="2" width="5.42578125" customWidth="1"/>
    <col min="3" max="3" width="3.42578125" customWidth="1"/>
    <col min="4" max="4" width="3.7109375" customWidth="1"/>
    <col min="5" max="5" width="3.28515625" customWidth="1"/>
    <col min="6" max="6" width="4.5703125" customWidth="1"/>
    <col min="7" max="7" width="3.85546875" customWidth="1"/>
    <col min="8" max="8" width="5.7109375" customWidth="1"/>
    <col min="9" max="9" width="7.42578125" customWidth="1"/>
    <col min="10" max="10" width="50.140625" customWidth="1"/>
    <col min="11" max="11" width="13.85546875" customWidth="1"/>
  </cols>
  <sheetData>
    <row r="1" spans="1:35" x14ac:dyDescent="0.25">
      <c r="K1" s="43" t="s">
        <v>182</v>
      </c>
    </row>
    <row r="2" spans="1:35" x14ac:dyDescent="0.25">
      <c r="K2" s="43" t="s">
        <v>105</v>
      </c>
    </row>
    <row r="3" spans="1:35" x14ac:dyDescent="0.25">
      <c r="K3" s="43" t="s">
        <v>106</v>
      </c>
    </row>
    <row r="4" spans="1:35" x14ac:dyDescent="0.25">
      <c r="K4" s="43" t="s">
        <v>187</v>
      </c>
    </row>
    <row r="5" spans="1:35" x14ac:dyDescent="0.25">
      <c r="K5" s="24"/>
    </row>
    <row r="6" spans="1:35" x14ac:dyDescent="0.25">
      <c r="K6" s="43" t="s">
        <v>141</v>
      </c>
    </row>
    <row r="7" spans="1:35" x14ac:dyDescent="0.25">
      <c r="K7" s="43" t="s">
        <v>105</v>
      </c>
    </row>
    <row r="8" spans="1:35" x14ac:dyDescent="0.25">
      <c r="K8" s="43" t="s">
        <v>106</v>
      </c>
    </row>
    <row r="9" spans="1:35" x14ac:dyDescent="0.25">
      <c r="K9" s="43" t="s">
        <v>153</v>
      </c>
    </row>
    <row r="10" spans="1:35" x14ac:dyDescent="0.25">
      <c r="K10" s="32"/>
    </row>
    <row r="13" spans="1:35" x14ac:dyDescent="0.25">
      <c r="A13" s="46" t="s">
        <v>181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ht="16.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4.45" customHeight="1" x14ac:dyDescent="0.25">
      <c r="A16" s="48" t="s">
        <v>1</v>
      </c>
      <c r="B16" s="47" t="s">
        <v>0</v>
      </c>
      <c r="C16" s="47"/>
      <c r="D16" s="47"/>
      <c r="E16" s="47"/>
      <c r="F16" s="47"/>
      <c r="G16" s="47"/>
      <c r="H16" s="47"/>
      <c r="I16" s="47"/>
      <c r="J16" s="50" t="s">
        <v>82</v>
      </c>
      <c r="K16" s="52" t="s">
        <v>180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14.75" customHeight="1" x14ac:dyDescent="0.25">
      <c r="A17" s="49"/>
      <c r="B17" s="19" t="s">
        <v>2</v>
      </c>
      <c r="C17" s="11" t="s">
        <v>3</v>
      </c>
      <c r="D17" s="19" t="s">
        <v>4</v>
      </c>
      <c r="E17" s="11" t="s">
        <v>5</v>
      </c>
      <c r="F17" s="19" t="s">
        <v>6</v>
      </c>
      <c r="G17" s="11" t="s">
        <v>7</v>
      </c>
      <c r="H17" s="19" t="s">
        <v>80</v>
      </c>
      <c r="I17" s="11" t="s">
        <v>81</v>
      </c>
      <c r="J17" s="51"/>
      <c r="K17" s="53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8.75" customHeight="1" x14ac:dyDescent="0.25">
      <c r="A18" s="12"/>
      <c r="B18" s="29">
        <v>1</v>
      </c>
      <c r="C18" s="12">
        <v>2</v>
      </c>
      <c r="D18" s="29">
        <v>3</v>
      </c>
      <c r="E18" s="12">
        <v>4</v>
      </c>
      <c r="F18" s="29">
        <v>5</v>
      </c>
      <c r="G18" s="12">
        <v>6</v>
      </c>
      <c r="H18" s="30">
        <v>7</v>
      </c>
      <c r="I18" s="12">
        <v>8</v>
      </c>
      <c r="J18" s="28">
        <v>9</v>
      </c>
      <c r="K18" s="28">
        <v>10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5">
      <c r="A19" s="13">
        <v>1</v>
      </c>
      <c r="B19" s="27" t="s">
        <v>8</v>
      </c>
      <c r="C19" s="15" t="s">
        <v>9</v>
      </c>
      <c r="D19" s="27" t="s">
        <v>10</v>
      </c>
      <c r="E19" s="15" t="s">
        <v>10</v>
      </c>
      <c r="F19" s="31" t="s">
        <v>8</v>
      </c>
      <c r="G19" s="15" t="s">
        <v>10</v>
      </c>
      <c r="H19" s="31" t="s">
        <v>11</v>
      </c>
      <c r="I19" s="15" t="s">
        <v>8</v>
      </c>
      <c r="J19" s="36" t="s">
        <v>12</v>
      </c>
      <c r="K19" s="22">
        <f>K21+K26+K36+K38+K46+K58+K65+K74</f>
        <v>77985268.640000015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x14ac:dyDescent="0.25">
      <c r="A20" s="14">
        <v>2</v>
      </c>
      <c r="B20" s="8" t="s">
        <v>13</v>
      </c>
      <c r="C20" s="9" t="s">
        <v>9</v>
      </c>
      <c r="D20" s="8" t="s">
        <v>14</v>
      </c>
      <c r="E20" s="9" t="s">
        <v>10</v>
      </c>
      <c r="F20" s="8" t="s">
        <v>8</v>
      </c>
      <c r="G20" s="9" t="s">
        <v>10</v>
      </c>
      <c r="H20" s="8" t="s">
        <v>11</v>
      </c>
      <c r="I20" s="9" t="s">
        <v>8</v>
      </c>
      <c r="J20" s="37" t="s">
        <v>15</v>
      </c>
      <c r="K20" s="20">
        <f>K21</f>
        <v>39661254.68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x14ac:dyDescent="0.25">
      <c r="A21" s="14">
        <v>3</v>
      </c>
      <c r="B21" s="8" t="s">
        <v>13</v>
      </c>
      <c r="C21" s="9" t="s">
        <v>9</v>
      </c>
      <c r="D21" s="8" t="s">
        <v>14</v>
      </c>
      <c r="E21" s="9" t="s">
        <v>16</v>
      </c>
      <c r="F21" s="8" t="s">
        <v>8</v>
      </c>
      <c r="G21" s="9" t="s">
        <v>14</v>
      </c>
      <c r="H21" s="8" t="s">
        <v>11</v>
      </c>
      <c r="I21" s="9" t="s">
        <v>17</v>
      </c>
      <c r="J21" s="38" t="s">
        <v>18</v>
      </c>
      <c r="K21" s="20">
        <f>K22+K23+K24</f>
        <v>39661254.68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92.25" customHeight="1" x14ac:dyDescent="0.25">
      <c r="A22" s="14">
        <v>4</v>
      </c>
      <c r="B22" s="8" t="s">
        <v>13</v>
      </c>
      <c r="C22" s="9" t="s">
        <v>9</v>
      </c>
      <c r="D22" s="8" t="s">
        <v>14</v>
      </c>
      <c r="E22" s="9" t="s">
        <v>16</v>
      </c>
      <c r="F22" s="8" t="s">
        <v>19</v>
      </c>
      <c r="G22" s="9" t="s">
        <v>14</v>
      </c>
      <c r="H22" s="8" t="s">
        <v>11</v>
      </c>
      <c r="I22" s="9" t="s">
        <v>17</v>
      </c>
      <c r="J22" s="33" t="s">
        <v>20</v>
      </c>
      <c r="K22" s="20">
        <v>39391277.140000001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37.25" customHeight="1" x14ac:dyDescent="0.25">
      <c r="A23" s="14">
        <v>5</v>
      </c>
      <c r="B23" s="8" t="s">
        <v>13</v>
      </c>
      <c r="C23" s="9" t="s">
        <v>9</v>
      </c>
      <c r="D23" s="8" t="s">
        <v>14</v>
      </c>
      <c r="E23" s="9" t="s">
        <v>16</v>
      </c>
      <c r="F23" s="8" t="s">
        <v>21</v>
      </c>
      <c r="G23" s="9" t="s">
        <v>14</v>
      </c>
      <c r="H23" s="8" t="s">
        <v>11</v>
      </c>
      <c r="I23" s="9" t="s">
        <v>17</v>
      </c>
      <c r="J23" s="33" t="s">
        <v>89</v>
      </c>
      <c r="K23" s="20">
        <v>42422.57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61.5" customHeight="1" x14ac:dyDescent="0.25">
      <c r="A24" s="14">
        <v>6</v>
      </c>
      <c r="B24" s="8" t="s">
        <v>13</v>
      </c>
      <c r="C24" s="9" t="s">
        <v>9</v>
      </c>
      <c r="D24" s="8" t="s">
        <v>14</v>
      </c>
      <c r="E24" s="9" t="s">
        <v>16</v>
      </c>
      <c r="F24" s="8" t="s">
        <v>22</v>
      </c>
      <c r="G24" s="9" t="s">
        <v>14</v>
      </c>
      <c r="H24" s="8" t="s">
        <v>11</v>
      </c>
      <c r="I24" s="9" t="s">
        <v>17</v>
      </c>
      <c r="J24" s="33" t="s">
        <v>90</v>
      </c>
      <c r="K24" s="20">
        <v>227554.97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45" x14ac:dyDescent="0.25">
      <c r="A25" s="14">
        <v>7</v>
      </c>
      <c r="B25" s="23" t="s">
        <v>62</v>
      </c>
      <c r="C25" s="16" t="s">
        <v>9</v>
      </c>
      <c r="D25" s="23" t="s">
        <v>26</v>
      </c>
      <c r="E25" s="16" t="s">
        <v>10</v>
      </c>
      <c r="F25" s="23" t="s">
        <v>8</v>
      </c>
      <c r="G25" s="16" t="s">
        <v>10</v>
      </c>
      <c r="H25" s="23" t="s">
        <v>11</v>
      </c>
      <c r="I25" s="16" t="s">
        <v>8</v>
      </c>
      <c r="J25" s="39" t="s">
        <v>28</v>
      </c>
      <c r="K25" s="20">
        <f>K26</f>
        <v>2712416.06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31.5" customHeight="1" x14ac:dyDescent="0.25">
      <c r="A26" s="14">
        <v>8</v>
      </c>
      <c r="B26" s="23" t="s">
        <v>62</v>
      </c>
      <c r="C26" s="16" t="s">
        <v>9</v>
      </c>
      <c r="D26" s="23" t="s">
        <v>26</v>
      </c>
      <c r="E26" s="16" t="s">
        <v>16</v>
      </c>
      <c r="F26" s="23" t="s">
        <v>8</v>
      </c>
      <c r="G26" s="16" t="s">
        <v>14</v>
      </c>
      <c r="H26" s="23" t="s">
        <v>11</v>
      </c>
      <c r="I26" s="16" t="s">
        <v>17</v>
      </c>
      <c r="J26" s="39" t="s">
        <v>29</v>
      </c>
      <c r="K26" s="20">
        <v>2712416.06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90" x14ac:dyDescent="0.25">
      <c r="A27" s="14">
        <v>9</v>
      </c>
      <c r="B27" s="23" t="s">
        <v>62</v>
      </c>
      <c r="C27" s="16" t="s">
        <v>9</v>
      </c>
      <c r="D27" s="23" t="s">
        <v>26</v>
      </c>
      <c r="E27" s="16" t="s">
        <v>16</v>
      </c>
      <c r="F27" s="23" t="s">
        <v>30</v>
      </c>
      <c r="G27" s="16" t="s">
        <v>14</v>
      </c>
      <c r="H27" s="23" t="s">
        <v>11</v>
      </c>
      <c r="I27" s="16" t="s">
        <v>17</v>
      </c>
      <c r="J27" s="39" t="s">
        <v>121</v>
      </c>
      <c r="K27" s="20">
        <f>K28</f>
        <v>1359753.27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35" x14ac:dyDescent="0.25">
      <c r="A28" s="14">
        <v>10</v>
      </c>
      <c r="B28" s="23" t="s">
        <v>62</v>
      </c>
      <c r="C28" s="16" t="s">
        <v>9</v>
      </c>
      <c r="D28" s="23" t="s">
        <v>26</v>
      </c>
      <c r="E28" s="16" t="s">
        <v>16</v>
      </c>
      <c r="F28" s="23" t="s">
        <v>122</v>
      </c>
      <c r="G28" s="16" t="s">
        <v>14</v>
      </c>
      <c r="H28" s="23" t="s">
        <v>11</v>
      </c>
      <c r="I28" s="16" t="s">
        <v>17</v>
      </c>
      <c r="J28" s="39" t="s">
        <v>142</v>
      </c>
      <c r="K28" s="20">
        <v>1359753.27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05" x14ac:dyDescent="0.25">
      <c r="A29" s="14">
        <v>11</v>
      </c>
      <c r="B29" s="23" t="s">
        <v>62</v>
      </c>
      <c r="C29" s="16" t="s">
        <v>9</v>
      </c>
      <c r="D29" s="23" t="s">
        <v>26</v>
      </c>
      <c r="E29" s="16" t="s">
        <v>16</v>
      </c>
      <c r="F29" s="23" t="s">
        <v>31</v>
      </c>
      <c r="G29" s="16" t="s">
        <v>14</v>
      </c>
      <c r="H29" s="23" t="s">
        <v>11</v>
      </c>
      <c r="I29" s="16" t="s">
        <v>17</v>
      </c>
      <c r="J29" s="39" t="s">
        <v>64</v>
      </c>
      <c r="K29" s="20">
        <f>K30</f>
        <v>7343.35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56" customHeight="1" x14ac:dyDescent="0.25">
      <c r="A30" s="14">
        <v>12</v>
      </c>
      <c r="B30" s="23" t="s">
        <v>62</v>
      </c>
      <c r="C30" s="16" t="s">
        <v>9</v>
      </c>
      <c r="D30" s="23" t="s">
        <v>26</v>
      </c>
      <c r="E30" s="16" t="s">
        <v>16</v>
      </c>
      <c r="F30" s="23" t="s">
        <v>123</v>
      </c>
      <c r="G30" s="16" t="s">
        <v>14</v>
      </c>
      <c r="H30" s="23" t="s">
        <v>11</v>
      </c>
      <c r="I30" s="16" t="s">
        <v>17</v>
      </c>
      <c r="J30" s="39" t="s">
        <v>143</v>
      </c>
      <c r="K30" s="20">
        <v>7343.35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90" x14ac:dyDescent="0.25">
      <c r="A31" s="14">
        <v>13</v>
      </c>
      <c r="B31" s="23" t="s">
        <v>62</v>
      </c>
      <c r="C31" s="16" t="s">
        <v>9</v>
      </c>
      <c r="D31" s="23" t="s">
        <v>26</v>
      </c>
      <c r="E31" s="16" t="s">
        <v>16</v>
      </c>
      <c r="F31" s="23" t="s">
        <v>32</v>
      </c>
      <c r="G31" s="16" t="s">
        <v>14</v>
      </c>
      <c r="H31" s="23" t="s">
        <v>11</v>
      </c>
      <c r="I31" s="16" t="s">
        <v>17</v>
      </c>
      <c r="J31" s="39" t="s">
        <v>65</v>
      </c>
      <c r="K31" s="20">
        <f>K32</f>
        <v>1501321.17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35" x14ac:dyDescent="0.25">
      <c r="A32" s="14">
        <v>14</v>
      </c>
      <c r="B32" s="23" t="s">
        <v>62</v>
      </c>
      <c r="C32" s="16" t="s">
        <v>9</v>
      </c>
      <c r="D32" s="23" t="s">
        <v>26</v>
      </c>
      <c r="E32" s="16" t="s">
        <v>16</v>
      </c>
      <c r="F32" s="23" t="s">
        <v>124</v>
      </c>
      <c r="G32" s="16" t="s">
        <v>14</v>
      </c>
      <c r="H32" s="23" t="s">
        <v>11</v>
      </c>
      <c r="I32" s="16" t="s">
        <v>17</v>
      </c>
      <c r="J32" s="39" t="s">
        <v>144</v>
      </c>
      <c r="K32" s="20">
        <v>1501321.17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0" x14ac:dyDescent="0.25">
      <c r="A33" s="14">
        <v>15</v>
      </c>
      <c r="B33" s="23" t="s">
        <v>62</v>
      </c>
      <c r="C33" s="16" t="s">
        <v>9</v>
      </c>
      <c r="D33" s="23" t="s">
        <v>26</v>
      </c>
      <c r="E33" s="16" t="s">
        <v>16</v>
      </c>
      <c r="F33" s="23" t="s">
        <v>33</v>
      </c>
      <c r="G33" s="16" t="s">
        <v>14</v>
      </c>
      <c r="H33" s="23" t="s">
        <v>11</v>
      </c>
      <c r="I33" s="16" t="s">
        <v>17</v>
      </c>
      <c r="J33" s="39" t="s">
        <v>66</v>
      </c>
      <c r="K33" s="20">
        <f>K34</f>
        <v>-156003.15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35" x14ac:dyDescent="0.25">
      <c r="A34" s="14">
        <v>16</v>
      </c>
      <c r="B34" s="23" t="s">
        <v>62</v>
      </c>
      <c r="C34" s="16" t="s">
        <v>9</v>
      </c>
      <c r="D34" s="23" t="s">
        <v>26</v>
      </c>
      <c r="E34" s="16" t="s">
        <v>16</v>
      </c>
      <c r="F34" s="23" t="s">
        <v>125</v>
      </c>
      <c r="G34" s="16" t="s">
        <v>14</v>
      </c>
      <c r="H34" s="23" t="s">
        <v>11</v>
      </c>
      <c r="I34" s="16" t="s">
        <v>17</v>
      </c>
      <c r="J34" s="39" t="s">
        <v>145</v>
      </c>
      <c r="K34" s="20">
        <v>-156003.15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x14ac:dyDescent="0.25">
      <c r="A35" s="14">
        <v>17</v>
      </c>
      <c r="B35" s="8" t="s">
        <v>13</v>
      </c>
      <c r="C35" s="9" t="s">
        <v>9</v>
      </c>
      <c r="D35" s="8" t="s">
        <v>24</v>
      </c>
      <c r="E35" s="9" t="s">
        <v>10</v>
      </c>
      <c r="F35" s="8" t="s">
        <v>8</v>
      </c>
      <c r="G35" s="9" t="s">
        <v>10</v>
      </c>
      <c r="H35" s="8" t="s">
        <v>11</v>
      </c>
      <c r="I35" s="9" t="s">
        <v>8</v>
      </c>
      <c r="J35" s="38" t="s">
        <v>25</v>
      </c>
      <c r="K35" s="20">
        <f t="shared" ref="K35" si="0">K36</f>
        <v>294361.51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x14ac:dyDescent="0.25">
      <c r="A36" s="14">
        <v>18</v>
      </c>
      <c r="B36" s="8" t="s">
        <v>13</v>
      </c>
      <c r="C36" s="9" t="s">
        <v>9</v>
      </c>
      <c r="D36" s="8" t="s">
        <v>24</v>
      </c>
      <c r="E36" s="9" t="s">
        <v>26</v>
      </c>
      <c r="F36" s="8" t="s">
        <v>8</v>
      </c>
      <c r="G36" s="9" t="s">
        <v>14</v>
      </c>
      <c r="H36" s="8" t="s">
        <v>11</v>
      </c>
      <c r="I36" s="9" t="s">
        <v>17</v>
      </c>
      <c r="J36" s="33" t="s">
        <v>27</v>
      </c>
      <c r="K36" s="20">
        <f>K37</f>
        <v>294361.51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5">
      <c r="A37" s="14">
        <v>19</v>
      </c>
      <c r="B37" s="8" t="s">
        <v>13</v>
      </c>
      <c r="C37" s="9" t="s">
        <v>9</v>
      </c>
      <c r="D37" s="8" t="s">
        <v>24</v>
      </c>
      <c r="E37" s="9" t="s">
        <v>26</v>
      </c>
      <c r="F37" s="8" t="s">
        <v>19</v>
      </c>
      <c r="G37" s="9" t="s">
        <v>14</v>
      </c>
      <c r="H37" s="8" t="s">
        <v>11</v>
      </c>
      <c r="I37" s="9" t="s">
        <v>17</v>
      </c>
      <c r="J37" s="33" t="s">
        <v>27</v>
      </c>
      <c r="K37" s="20">
        <v>294361.51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x14ac:dyDescent="0.25">
      <c r="A38" s="14">
        <v>20</v>
      </c>
      <c r="B38" s="8" t="s">
        <v>13</v>
      </c>
      <c r="C38" s="9" t="s">
        <v>9</v>
      </c>
      <c r="D38" s="8" t="s">
        <v>34</v>
      </c>
      <c r="E38" s="9" t="s">
        <v>10</v>
      </c>
      <c r="F38" s="8" t="s">
        <v>8</v>
      </c>
      <c r="G38" s="9" t="s">
        <v>10</v>
      </c>
      <c r="H38" s="8" t="s">
        <v>11</v>
      </c>
      <c r="I38" s="9" t="s">
        <v>8</v>
      </c>
      <c r="J38" s="38" t="s">
        <v>35</v>
      </c>
      <c r="K38" s="20">
        <f>K39+K41</f>
        <v>5644877.5899999999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8" customHeight="1" x14ac:dyDescent="0.25">
      <c r="A39" s="14">
        <v>21</v>
      </c>
      <c r="B39" s="8" t="s">
        <v>13</v>
      </c>
      <c r="C39" s="9" t="s">
        <v>9</v>
      </c>
      <c r="D39" s="8" t="s">
        <v>34</v>
      </c>
      <c r="E39" s="9" t="s">
        <v>14</v>
      </c>
      <c r="F39" s="8" t="s">
        <v>8</v>
      </c>
      <c r="G39" s="9" t="s">
        <v>10</v>
      </c>
      <c r="H39" s="8" t="s">
        <v>11</v>
      </c>
      <c r="I39" s="9" t="s">
        <v>17</v>
      </c>
      <c r="J39" s="38" t="s">
        <v>36</v>
      </c>
      <c r="K39" s="20">
        <f>K40</f>
        <v>2710976.52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50.25" customHeight="1" x14ac:dyDescent="0.25">
      <c r="A40" s="14">
        <v>22</v>
      </c>
      <c r="B40" s="8" t="s">
        <v>13</v>
      </c>
      <c r="C40" s="9" t="s">
        <v>9</v>
      </c>
      <c r="D40" s="8" t="s">
        <v>34</v>
      </c>
      <c r="E40" s="9" t="s">
        <v>14</v>
      </c>
      <c r="F40" s="8" t="s">
        <v>22</v>
      </c>
      <c r="G40" s="9" t="s">
        <v>68</v>
      </c>
      <c r="H40" s="8" t="s">
        <v>11</v>
      </c>
      <c r="I40" s="9" t="s">
        <v>17</v>
      </c>
      <c r="J40" s="33" t="s">
        <v>69</v>
      </c>
      <c r="K40" s="20">
        <v>2710976.52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8" customHeight="1" x14ac:dyDescent="0.25">
      <c r="A41" s="14">
        <v>23</v>
      </c>
      <c r="B41" s="8" t="s">
        <v>13</v>
      </c>
      <c r="C41" s="9" t="s">
        <v>9</v>
      </c>
      <c r="D41" s="8" t="s">
        <v>34</v>
      </c>
      <c r="E41" s="9" t="s">
        <v>34</v>
      </c>
      <c r="F41" s="8" t="s">
        <v>8</v>
      </c>
      <c r="G41" s="9" t="s">
        <v>10</v>
      </c>
      <c r="H41" s="8" t="s">
        <v>11</v>
      </c>
      <c r="I41" s="9" t="s">
        <v>17</v>
      </c>
      <c r="J41" s="38" t="s">
        <v>37</v>
      </c>
      <c r="K41" s="20">
        <f>K44+K42</f>
        <v>2933901.0700000003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8" customHeight="1" x14ac:dyDescent="0.25">
      <c r="A42" s="14">
        <v>24</v>
      </c>
      <c r="B42" s="8" t="s">
        <v>13</v>
      </c>
      <c r="C42" s="9" t="s">
        <v>9</v>
      </c>
      <c r="D42" s="8" t="s">
        <v>34</v>
      </c>
      <c r="E42" s="9" t="s">
        <v>34</v>
      </c>
      <c r="F42" s="8" t="s">
        <v>22</v>
      </c>
      <c r="G42" s="9" t="s">
        <v>10</v>
      </c>
      <c r="H42" s="8" t="s">
        <v>11</v>
      </c>
      <c r="I42" s="9" t="s">
        <v>17</v>
      </c>
      <c r="J42" s="38" t="s">
        <v>70</v>
      </c>
      <c r="K42" s="20">
        <f>K43</f>
        <v>983986.2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51" customHeight="1" x14ac:dyDescent="0.25">
      <c r="A43" s="14">
        <v>25</v>
      </c>
      <c r="B43" s="8" t="s">
        <v>13</v>
      </c>
      <c r="C43" s="9" t="s">
        <v>9</v>
      </c>
      <c r="D43" s="8" t="s">
        <v>34</v>
      </c>
      <c r="E43" s="9" t="s">
        <v>34</v>
      </c>
      <c r="F43" s="8" t="s">
        <v>71</v>
      </c>
      <c r="G43" s="9" t="s">
        <v>68</v>
      </c>
      <c r="H43" s="8" t="s">
        <v>11</v>
      </c>
      <c r="I43" s="9" t="s">
        <v>17</v>
      </c>
      <c r="J43" s="33" t="s">
        <v>72</v>
      </c>
      <c r="K43" s="20">
        <v>983986.2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8" customHeight="1" x14ac:dyDescent="0.25">
      <c r="A44" s="14">
        <v>26</v>
      </c>
      <c r="B44" s="8" t="s">
        <v>13</v>
      </c>
      <c r="C44" s="9" t="s">
        <v>9</v>
      </c>
      <c r="D44" s="8" t="s">
        <v>34</v>
      </c>
      <c r="E44" s="9" t="s">
        <v>34</v>
      </c>
      <c r="F44" s="8" t="s">
        <v>23</v>
      </c>
      <c r="G44" s="9" t="s">
        <v>10</v>
      </c>
      <c r="H44" s="8" t="s">
        <v>11</v>
      </c>
      <c r="I44" s="9" t="s">
        <v>17</v>
      </c>
      <c r="J44" s="38" t="s">
        <v>73</v>
      </c>
      <c r="K44" s="20">
        <f>K45</f>
        <v>1949914.87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48.75" customHeight="1" x14ac:dyDescent="0.25">
      <c r="A45" s="14">
        <v>27</v>
      </c>
      <c r="B45" s="8" t="s">
        <v>13</v>
      </c>
      <c r="C45" s="9" t="s">
        <v>9</v>
      </c>
      <c r="D45" s="8" t="s">
        <v>34</v>
      </c>
      <c r="E45" s="9" t="s">
        <v>34</v>
      </c>
      <c r="F45" s="8" t="s">
        <v>74</v>
      </c>
      <c r="G45" s="9" t="s">
        <v>68</v>
      </c>
      <c r="H45" s="8" t="s">
        <v>11</v>
      </c>
      <c r="I45" s="9" t="s">
        <v>17</v>
      </c>
      <c r="J45" s="33" t="s">
        <v>75</v>
      </c>
      <c r="K45" s="20">
        <v>1949914.87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45" x14ac:dyDescent="0.25">
      <c r="A46" s="14">
        <v>28</v>
      </c>
      <c r="B46" s="8" t="s">
        <v>8</v>
      </c>
      <c r="C46" s="9" t="s">
        <v>9</v>
      </c>
      <c r="D46" s="8" t="s">
        <v>39</v>
      </c>
      <c r="E46" s="9" t="s">
        <v>10</v>
      </c>
      <c r="F46" s="8" t="s">
        <v>8</v>
      </c>
      <c r="G46" s="9" t="s">
        <v>10</v>
      </c>
      <c r="H46" s="8" t="s">
        <v>11</v>
      </c>
      <c r="I46" s="9" t="s">
        <v>8</v>
      </c>
      <c r="J46" s="33" t="s">
        <v>40</v>
      </c>
      <c r="K46" s="20">
        <f>K49+K51+K54+K57</f>
        <v>4075618.11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 ht="107.25" customHeight="1" x14ac:dyDescent="0.25">
      <c r="A47" s="14">
        <v>29</v>
      </c>
      <c r="B47" s="8" t="s">
        <v>8</v>
      </c>
      <c r="C47" s="9" t="s">
        <v>9</v>
      </c>
      <c r="D47" s="8" t="s">
        <v>39</v>
      </c>
      <c r="E47" s="9" t="s">
        <v>24</v>
      </c>
      <c r="F47" s="8" t="s">
        <v>8</v>
      </c>
      <c r="G47" s="9" t="s">
        <v>10</v>
      </c>
      <c r="H47" s="8" t="s">
        <v>11</v>
      </c>
      <c r="I47" s="9" t="s">
        <v>41</v>
      </c>
      <c r="J47" s="33" t="s">
        <v>42</v>
      </c>
      <c r="K47" s="20">
        <f>K48+K50</f>
        <v>3859176.71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 ht="75" x14ac:dyDescent="0.25">
      <c r="A48" s="14">
        <v>30</v>
      </c>
      <c r="B48" s="8" t="s">
        <v>8</v>
      </c>
      <c r="C48" s="9" t="s">
        <v>9</v>
      </c>
      <c r="D48" s="8" t="s">
        <v>39</v>
      </c>
      <c r="E48" s="9" t="s">
        <v>24</v>
      </c>
      <c r="F48" s="8" t="s">
        <v>19</v>
      </c>
      <c r="G48" s="9" t="s">
        <v>10</v>
      </c>
      <c r="H48" s="8" t="s">
        <v>11</v>
      </c>
      <c r="I48" s="9" t="s">
        <v>41</v>
      </c>
      <c r="J48" s="33" t="s">
        <v>43</v>
      </c>
      <c r="K48" s="20">
        <f>K49</f>
        <v>1317604.99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5" ht="90" x14ac:dyDescent="0.25">
      <c r="A49" s="14">
        <v>31</v>
      </c>
      <c r="B49" s="8" t="s">
        <v>63</v>
      </c>
      <c r="C49" s="9" t="s">
        <v>9</v>
      </c>
      <c r="D49" s="8" t="s">
        <v>39</v>
      </c>
      <c r="E49" s="9" t="s">
        <v>24</v>
      </c>
      <c r="F49" s="8" t="s">
        <v>38</v>
      </c>
      <c r="G49" s="9" t="s">
        <v>68</v>
      </c>
      <c r="H49" s="8" t="s">
        <v>11</v>
      </c>
      <c r="I49" s="9" t="s">
        <v>41</v>
      </c>
      <c r="J49" s="33" t="s">
        <v>76</v>
      </c>
      <c r="K49" s="20">
        <v>1317604.99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5" ht="52.5" customHeight="1" x14ac:dyDescent="0.25">
      <c r="A50" s="14">
        <v>32</v>
      </c>
      <c r="B50" s="8" t="s">
        <v>63</v>
      </c>
      <c r="C50" s="9" t="s">
        <v>9</v>
      </c>
      <c r="D50" s="8" t="s">
        <v>39</v>
      </c>
      <c r="E50" s="9" t="s">
        <v>24</v>
      </c>
      <c r="F50" s="8" t="s">
        <v>103</v>
      </c>
      <c r="G50" s="9" t="s">
        <v>10</v>
      </c>
      <c r="H50" s="8" t="s">
        <v>11</v>
      </c>
      <c r="I50" s="9" t="s">
        <v>41</v>
      </c>
      <c r="J50" s="33" t="s">
        <v>104</v>
      </c>
      <c r="K50" s="20">
        <f t="shared" ref="K50" si="1">K51</f>
        <v>2541571.7200000002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5" ht="54" customHeight="1" x14ac:dyDescent="0.25">
      <c r="A51" s="14">
        <v>33</v>
      </c>
      <c r="B51" s="8" t="s">
        <v>63</v>
      </c>
      <c r="C51" s="9" t="s">
        <v>9</v>
      </c>
      <c r="D51" s="8" t="s">
        <v>39</v>
      </c>
      <c r="E51" s="9" t="s">
        <v>24</v>
      </c>
      <c r="F51" s="8" t="s">
        <v>101</v>
      </c>
      <c r="G51" s="9" t="s">
        <v>68</v>
      </c>
      <c r="H51" s="8" t="s">
        <v>11</v>
      </c>
      <c r="I51" s="9" t="s">
        <v>41</v>
      </c>
      <c r="J51" s="33" t="s">
        <v>102</v>
      </c>
      <c r="K51" s="20">
        <v>2541571.7200000002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1:35" ht="34.5" customHeight="1" x14ac:dyDescent="0.25">
      <c r="A52" s="14">
        <v>34</v>
      </c>
      <c r="B52" s="8" t="s">
        <v>44</v>
      </c>
      <c r="C52" s="9" t="s">
        <v>9</v>
      </c>
      <c r="D52" s="8" t="s">
        <v>39</v>
      </c>
      <c r="E52" s="9" t="s">
        <v>45</v>
      </c>
      <c r="F52" s="8" t="s">
        <v>8</v>
      </c>
      <c r="G52" s="9" t="s">
        <v>10</v>
      </c>
      <c r="H52" s="8" t="s">
        <v>11</v>
      </c>
      <c r="I52" s="9" t="s">
        <v>41</v>
      </c>
      <c r="J52" s="33" t="s">
        <v>46</v>
      </c>
      <c r="K52" s="20">
        <f t="shared" ref="K52:K53" si="2">K53</f>
        <v>9691.44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5" ht="63" customHeight="1" x14ac:dyDescent="0.25">
      <c r="A53" s="14">
        <v>35</v>
      </c>
      <c r="B53" s="8" t="s">
        <v>44</v>
      </c>
      <c r="C53" s="9" t="s">
        <v>9</v>
      </c>
      <c r="D53" s="8" t="s">
        <v>39</v>
      </c>
      <c r="E53" s="9" t="s">
        <v>45</v>
      </c>
      <c r="F53" s="8" t="s">
        <v>19</v>
      </c>
      <c r="G53" s="9" t="s">
        <v>10</v>
      </c>
      <c r="H53" s="8" t="s">
        <v>11</v>
      </c>
      <c r="I53" s="9" t="s">
        <v>41</v>
      </c>
      <c r="J53" s="33" t="s">
        <v>47</v>
      </c>
      <c r="K53" s="20">
        <f t="shared" si="2"/>
        <v>9691.44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5" ht="60" x14ac:dyDescent="0.25">
      <c r="A54" s="14">
        <v>36</v>
      </c>
      <c r="B54" s="8" t="s">
        <v>44</v>
      </c>
      <c r="C54" s="9" t="s">
        <v>9</v>
      </c>
      <c r="D54" s="8" t="s">
        <v>39</v>
      </c>
      <c r="E54" s="9" t="s">
        <v>45</v>
      </c>
      <c r="F54" s="8" t="s">
        <v>48</v>
      </c>
      <c r="G54" s="9" t="s">
        <v>68</v>
      </c>
      <c r="H54" s="8" t="s">
        <v>11</v>
      </c>
      <c r="I54" s="9" t="s">
        <v>41</v>
      </c>
      <c r="J54" s="33" t="s">
        <v>77</v>
      </c>
      <c r="K54" s="20">
        <v>9691.44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  <row r="55" spans="1:35" ht="90" x14ac:dyDescent="0.25">
      <c r="A55" s="14">
        <v>37</v>
      </c>
      <c r="B55" s="8" t="s">
        <v>63</v>
      </c>
      <c r="C55" s="9" t="s">
        <v>9</v>
      </c>
      <c r="D55" s="8" t="s">
        <v>39</v>
      </c>
      <c r="E55" s="9" t="s">
        <v>83</v>
      </c>
      <c r="F55" s="8" t="s">
        <v>8</v>
      </c>
      <c r="G55" s="9" t="s">
        <v>10</v>
      </c>
      <c r="H55" s="8" t="s">
        <v>11</v>
      </c>
      <c r="I55" s="9" t="s">
        <v>41</v>
      </c>
      <c r="J55" s="33" t="s">
        <v>84</v>
      </c>
      <c r="K55" s="20">
        <f>K56</f>
        <v>206749.96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5" ht="90" x14ac:dyDescent="0.25">
      <c r="A56" s="14">
        <v>38</v>
      </c>
      <c r="B56" s="8" t="s">
        <v>63</v>
      </c>
      <c r="C56" s="9" t="s">
        <v>9</v>
      </c>
      <c r="D56" s="8" t="s">
        <v>39</v>
      </c>
      <c r="E56" s="9" t="s">
        <v>83</v>
      </c>
      <c r="F56" s="8" t="s">
        <v>23</v>
      </c>
      <c r="G56" s="9" t="s">
        <v>10</v>
      </c>
      <c r="H56" s="8" t="s">
        <v>11</v>
      </c>
      <c r="I56" s="9" t="s">
        <v>41</v>
      </c>
      <c r="J56" s="33" t="s">
        <v>85</v>
      </c>
      <c r="K56" s="20">
        <f>K57</f>
        <v>206749.96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1:35" ht="90" x14ac:dyDescent="0.25">
      <c r="A57" s="14">
        <v>39</v>
      </c>
      <c r="B57" s="8" t="s">
        <v>63</v>
      </c>
      <c r="C57" s="9" t="s">
        <v>9</v>
      </c>
      <c r="D57" s="8" t="s">
        <v>39</v>
      </c>
      <c r="E57" s="9" t="s">
        <v>83</v>
      </c>
      <c r="F57" s="8" t="s">
        <v>86</v>
      </c>
      <c r="G57" s="9" t="s">
        <v>68</v>
      </c>
      <c r="H57" s="8" t="s">
        <v>11</v>
      </c>
      <c r="I57" s="9" t="s">
        <v>41</v>
      </c>
      <c r="J57" s="33" t="s">
        <v>87</v>
      </c>
      <c r="K57" s="20">
        <v>206749.96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</row>
    <row r="58" spans="1:35" ht="30" x14ac:dyDescent="0.25">
      <c r="A58" s="14">
        <v>40</v>
      </c>
      <c r="B58" s="8" t="s">
        <v>63</v>
      </c>
      <c r="C58" s="9" t="s">
        <v>9</v>
      </c>
      <c r="D58" s="8" t="s">
        <v>49</v>
      </c>
      <c r="E58" s="9" t="s">
        <v>10</v>
      </c>
      <c r="F58" s="8" t="s">
        <v>8</v>
      </c>
      <c r="G58" s="9" t="s">
        <v>10</v>
      </c>
      <c r="H58" s="8" t="s">
        <v>11</v>
      </c>
      <c r="I58" s="9" t="s">
        <v>8</v>
      </c>
      <c r="J58" s="33" t="s">
        <v>50</v>
      </c>
      <c r="K58" s="20">
        <f>K59+K62</f>
        <v>25483092.350000001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</row>
    <row r="59" spans="1:35" ht="90" x14ac:dyDescent="0.25">
      <c r="A59" s="14">
        <v>41</v>
      </c>
      <c r="B59" s="8" t="str">
        <f t="shared" ref="B59:I59" si="3">B58</f>
        <v>098</v>
      </c>
      <c r="C59" s="9" t="str">
        <f t="shared" si="3"/>
        <v>1</v>
      </c>
      <c r="D59" s="8" t="str">
        <f t="shared" si="3"/>
        <v>14</v>
      </c>
      <c r="E59" s="9" t="s">
        <v>16</v>
      </c>
      <c r="F59" s="8" t="str">
        <f t="shared" si="3"/>
        <v>000</v>
      </c>
      <c r="G59" s="9" t="str">
        <f t="shared" si="3"/>
        <v>00</v>
      </c>
      <c r="H59" s="8" t="str">
        <f t="shared" si="3"/>
        <v>0000</v>
      </c>
      <c r="I59" s="9" t="str">
        <f t="shared" si="3"/>
        <v>000</v>
      </c>
      <c r="J59" s="33" t="s">
        <v>117</v>
      </c>
      <c r="K59" s="20">
        <f>K60</f>
        <v>25260000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</row>
    <row r="60" spans="1:35" ht="108.75" customHeight="1" x14ac:dyDescent="0.25">
      <c r="A60" s="14">
        <v>42</v>
      </c>
      <c r="B60" s="8" t="str">
        <f t="shared" ref="B60:H60" si="4">B59</f>
        <v>098</v>
      </c>
      <c r="C60" s="9" t="str">
        <f t="shared" si="4"/>
        <v>1</v>
      </c>
      <c r="D60" s="8" t="str">
        <f t="shared" si="4"/>
        <v>14</v>
      </c>
      <c r="E60" s="9" t="str">
        <f t="shared" si="4"/>
        <v>02</v>
      </c>
      <c r="F60" s="8" t="s">
        <v>114</v>
      </c>
      <c r="G60" s="9" t="s">
        <v>68</v>
      </c>
      <c r="H60" s="8" t="str">
        <f t="shared" si="4"/>
        <v>0000</v>
      </c>
      <c r="I60" s="9" t="s">
        <v>115</v>
      </c>
      <c r="J60" s="33" t="s">
        <v>118</v>
      </c>
      <c r="K60" s="20">
        <f>K61</f>
        <v>25260000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</row>
    <row r="61" spans="1:35" ht="107.25" customHeight="1" x14ac:dyDescent="0.25">
      <c r="A61" s="14">
        <v>43</v>
      </c>
      <c r="B61" s="8" t="str">
        <f t="shared" ref="B61:I61" si="5">B60</f>
        <v>098</v>
      </c>
      <c r="C61" s="9" t="str">
        <f t="shared" si="5"/>
        <v>1</v>
      </c>
      <c r="D61" s="8" t="str">
        <f t="shared" si="5"/>
        <v>14</v>
      </c>
      <c r="E61" s="9" t="str">
        <f t="shared" si="5"/>
        <v>02</v>
      </c>
      <c r="F61" s="8" t="s">
        <v>116</v>
      </c>
      <c r="G61" s="9" t="str">
        <f t="shared" si="5"/>
        <v>13</v>
      </c>
      <c r="H61" s="8" t="str">
        <f t="shared" si="5"/>
        <v>0000</v>
      </c>
      <c r="I61" s="9" t="str">
        <f t="shared" si="5"/>
        <v>410</v>
      </c>
      <c r="J61" s="33" t="s">
        <v>119</v>
      </c>
      <c r="K61" s="20">
        <v>25260000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1:35" ht="33.75" customHeight="1" x14ac:dyDescent="0.25">
      <c r="A62" s="14">
        <v>44</v>
      </c>
      <c r="B62" s="8" t="s">
        <v>63</v>
      </c>
      <c r="C62" s="9" t="s">
        <v>9</v>
      </c>
      <c r="D62" s="8" t="s">
        <v>49</v>
      </c>
      <c r="E62" s="9" t="s">
        <v>34</v>
      </c>
      <c r="F62" s="8" t="s">
        <v>8</v>
      </c>
      <c r="G62" s="9" t="s">
        <v>10</v>
      </c>
      <c r="H62" s="8" t="s">
        <v>11</v>
      </c>
      <c r="I62" s="9" t="s">
        <v>51</v>
      </c>
      <c r="J62" s="33" t="s">
        <v>67</v>
      </c>
      <c r="K62" s="20">
        <f>K63</f>
        <v>223092.35</v>
      </c>
    </row>
    <row r="63" spans="1:35" ht="45" x14ac:dyDescent="0.25">
      <c r="A63" s="14">
        <v>45</v>
      </c>
      <c r="B63" s="8" t="s">
        <v>63</v>
      </c>
      <c r="C63" s="9" t="s">
        <v>9</v>
      </c>
      <c r="D63" s="8" t="s">
        <v>49</v>
      </c>
      <c r="E63" s="9" t="s">
        <v>34</v>
      </c>
      <c r="F63" s="8" t="s">
        <v>19</v>
      </c>
      <c r="G63" s="9" t="s">
        <v>10</v>
      </c>
      <c r="H63" s="8" t="s">
        <v>11</v>
      </c>
      <c r="I63" s="9" t="s">
        <v>51</v>
      </c>
      <c r="J63" s="33" t="s">
        <v>52</v>
      </c>
      <c r="K63" s="20">
        <f>K64</f>
        <v>223092.35</v>
      </c>
    </row>
    <row r="64" spans="1:35" ht="60" x14ac:dyDescent="0.25">
      <c r="A64" s="14">
        <v>46</v>
      </c>
      <c r="B64" s="8" t="s">
        <v>63</v>
      </c>
      <c r="C64" s="9" t="s">
        <v>9</v>
      </c>
      <c r="D64" s="8" t="s">
        <v>49</v>
      </c>
      <c r="E64" s="9" t="s">
        <v>34</v>
      </c>
      <c r="F64" s="8" t="s">
        <v>38</v>
      </c>
      <c r="G64" s="9" t="s">
        <v>68</v>
      </c>
      <c r="H64" s="8" t="s">
        <v>11</v>
      </c>
      <c r="I64" s="9" t="s">
        <v>51</v>
      </c>
      <c r="J64" s="33" t="s">
        <v>78</v>
      </c>
      <c r="K64" s="20">
        <v>223092.35</v>
      </c>
    </row>
    <row r="65" spans="1:11" ht="19.5" customHeight="1" x14ac:dyDescent="0.25">
      <c r="A65" s="25">
        <v>47</v>
      </c>
      <c r="B65" s="8" t="s">
        <v>8</v>
      </c>
      <c r="C65" s="9" t="s">
        <v>9</v>
      </c>
      <c r="D65" s="8" t="s">
        <v>54</v>
      </c>
      <c r="E65" s="9" t="s">
        <v>10</v>
      </c>
      <c r="F65" s="8" t="s">
        <v>8</v>
      </c>
      <c r="G65" s="9" t="s">
        <v>10</v>
      </c>
      <c r="H65" s="8" t="s">
        <v>11</v>
      </c>
      <c r="I65" s="9" t="s">
        <v>8</v>
      </c>
      <c r="J65" s="38" t="s">
        <v>53</v>
      </c>
      <c r="K65" s="26">
        <f>K66+K68+K70</f>
        <v>78648.34</v>
      </c>
    </row>
    <row r="66" spans="1:11" ht="45" x14ac:dyDescent="0.25">
      <c r="A66" s="25">
        <v>48</v>
      </c>
      <c r="B66" s="8" t="s">
        <v>44</v>
      </c>
      <c r="C66" s="9" t="s">
        <v>9</v>
      </c>
      <c r="D66" s="8" t="s">
        <v>54</v>
      </c>
      <c r="E66" s="9" t="s">
        <v>16</v>
      </c>
      <c r="F66" s="8" t="s">
        <v>8</v>
      </c>
      <c r="G66" s="9" t="s">
        <v>16</v>
      </c>
      <c r="H66" s="8" t="s">
        <v>11</v>
      </c>
      <c r="I66" s="9" t="s">
        <v>55</v>
      </c>
      <c r="J66" s="33" t="s">
        <v>128</v>
      </c>
      <c r="K66" s="26">
        <f t="shared" ref="K66" si="6">K67</f>
        <v>46500</v>
      </c>
    </row>
    <row r="67" spans="1:11" ht="60.75" customHeight="1" x14ac:dyDescent="0.25">
      <c r="A67" s="25">
        <v>49</v>
      </c>
      <c r="B67" s="8" t="s">
        <v>44</v>
      </c>
      <c r="C67" s="9" t="s">
        <v>9</v>
      </c>
      <c r="D67" s="8" t="s">
        <v>54</v>
      </c>
      <c r="E67" s="9" t="s">
        <v>16</v>
      </c>
      <c r="F67" s="8" t="s">
        <v>21</v>
      </c>
      <c r="G67" s="9" t="s">
        <v>16</v>
      </c>
      <c r="H67" s="8" t="s">
        <v>11</v>
      </c>
      <c r="I67" s="9" t="s">
        <v>55</v>
      </c>
      <c r="J67" s="33" t="s">
        <v>129</v>
      </c>
      <c r="K67" s="26">
        <v>46500</v>
      </c>
    </row>
    <row r="68" spans="1:11" ht="60.75" customHeight="1" x14ac:dyDescent="0.25">
      <c r="A68" s="25">
        <v>50</v>
      </c>
      <c r="B68" s="8" t="s">
        <v>63</v>
      </c>
      <c r="C68" s="9" t="s">
        <v>9</v>
      </c>
      <c r="D68" s="8" t="s">
        <v>54</v>
      </c>
      <c r="E68" s="9" t="s">
        <v>45</v>
      </c>
      <c r="F68" s="8" t="s">
        <v>19</v>
      </c>
      <c r="G68" s="9" t="s">
        <v>10</v>
      </c>
      <c r="H68" s="8" t="s">
        <v>11</v>
      </c>
      <c r="I68" s="9" t="s">
        <v>55</v>
      </c>
      <c r="J68" s="33" t="s">
        <v>171</v>
      </c>
      <c r="K68" s="26">
        <f>K69</f>
        <v>32201.84</v>
      </c>
    </row>
    <row r="69" spans="1:11" ht="99" customHeight="1" x14ac:dyDescent="0.25">
      <c r="A69" s="25">
        <v>51</v>
      </c>
      <c r="B69" s="8" t="s">
        <v>63</v>
      </c>
      <c r="C69" s="9" t="s">
        <v>9</v>
      </c>
      <c r="D69" s="8" t="s">
        <v>54</v>
      </c>
      <c r="E69" s="9" t="s">
        <v>45</v>
      </c>
      <c r="F69" s="8" t="s">
        <v>19</v>
      </c>
      <c r="G69" s="9" t="s">
        <v>68</v>
      </c>
      <c r="H69" s="8" t="s">
        <v>11</v>
      </c>
      <c r="I69" s="9" t="s">
        <v>55</v>
      </c>
      <c r="J69" s="33" t="s">
        <v>170</v>
      </c>
      <c r="K69" s="26">
        <v>32201.84</v>
      </c>
    </row>
    <row r="70" spans="1:11" ht="35.25" customHeight="1" x14ac:dyDescent="0.25">
      <c r="A70" s="25">
        <v>52</v>
      </c>
      <c r="B70" s="8" t="s">
        <v>41</v>
      </c>
      <c r="C70" s="9" t="s">
        <v>9</v>
      </c>
      <c r="D70" s="8" t="s">
        <v>54</v>
      </c>
      <c r="E70" s="9" t="s">
        <v>92</v>
      </c>
      <c r="F70" s="8" t="s">
        <v>8</v>
      </c>
      <c r="G70" s="9" t="s">
        <v>10</v>
      </c>
      <c r="H70" s="8" t="s">
        <v>11</v>
      </c>
      <c r="I70" s="9" t="s">
        <v>55</v>
      </c>
      <c r="J70" s="33" t="s">
        <v>178</v>
      </c>
      <c r="K70" s="26">
        <f>K71</f>
        <v>-53.5</v>
      </c>
    </row>
    <row r="71" spans="1:11" ht="93.75" customHeight="1" x14ac:dyDescent="0.25">
      <c r="A71" s="25">
        <v>53</v>
      </c>
      <c r="B71" s="8" t="s">
        <v>41</v>
      </c>
      <c r="C71" s="9" t="s">
        <v>9</v>
      </c>
      <c r="D71" s="8" t="s">
        <v>54</v>
      </c>
      <c r="E71" s="9" t="s">
        <v>92</v>
      </c>
      <c r="F71" s="8" t="s">
        <v>176</v>
      </c>
      <c r="G71" s="9" t="s">
        <v>14</v>
      </c>
      <c r="H71" s="8" t="s">
        <v>11</v>
      </c>
      <c r="I71" s="9" t="s">
        <v>55</v>
      </c>
      <c r="J71" s="33" t="s">
        <v>179</v>
      </c>
      <c r="K71" s="26">
        <f>K72</f>
        <v>-53.5</v>
      </c>
    </row>
    <row r="72" spans="1:11" ht="78.75" customHeight="1" x14ac:dyDescent="0.25">
      <c r="A72" s="25">
        <v>54</v>
      </c>
      <c r="B72" s="8" t="s">
        <v>41</v>
      </c>
      <c r="C72" s="9" t="s">
        <v>9</v>
      </c>
      <c r="D72" s="8" t="s">
        <v>54</v>
      </c>
      <c r="E72" s="9" t="s">
        <v>92</v>
      </c>
      <c r="F72" s="8" t="s">
        <v>176</v>
      </c>
      <c r="G72" s="9" t="s">
        <v>14</v>
      </c>
      <c r="H72" s="8" t="s">
        <v>11</v>
      </c>
      <c r="I72" s="9" t="s">
        <v>55</v>
      </c>
      <c r="J72" s="33" t="s">
        <v>177</v>
      </c>
      <c r="K72" s="26">
        <v>-53.5</v>
      </c>
    </row>
    <row r="73" spans="1:11" ht="34.9" customHeight="1" x14ac:dyDescent="0.25">
      <c r="A73" s="14">
        <v>55</v>
      </c>
      <c r="B73" s="8" t="s">
        <v>8</v>
      </c>
      <c r="C73" s="9" t="s">
        <v>9</v>
      </c>
      <c r="D73" s="8" t="s">
        <v>183</v>
      </c>
      <c r="E73" s="9" t="s">
        <v>10</v>
      </c>
      <c r="F73" s="8" t="s">
        <v>8</v>
      </c>
      <c r="G73" s="9" t="s">
        <v>10</v>
      </c>
      <c r="H73" s="8" t="s">
        <v>11</v>
      </c>
      <c r="I73" s="9" t="s">
        <v>8</v>
      </c>
      <c r="J73" s="33" t="s">
        <v>185</v>
      </c>
      <c r="K73" s="20">
        <f>K76+K78+K81+K84</f>
        <v>310708297.28000003</v>
      </c>
    </row>
    <row r="74" spans="1:11" ht="53.45" customHeight="1" x14ac:dyDescent="0.25">
      <c r="A74" s="25">
        <v>56</v>
      </c>
      <c r="B74" s="8" t="s">
        <v>63</v>
      </c>
      <c r="C74" s="9" t="s">
        <v>9</v>
      </c>
      <c r="D74" s="8" t="s">
        <v>183</v>
      </c>
      <c r="E74" s="9" t="s">
        <v>14</v>
      </c>
      <c r="F74" s="8" t="s">
        <v>114</v>
      </c>
      <c r="G74" s="9" t="s">
        <v>68</v>
      </c>
      <c r="H74" s="8" t="s">
        <v>11</v>
      </c>
      <c r="I74" s="9" t="s">
        <v>184</v>
      </c>
      <c r="J74" s="33" t="s">
        <v>186</v>
      </c>
      <c r="K74" s="26">
        <v>35000</v>
      </c>
    </row>
    <row r="75" spans="1:11" x14ac:dyDescent="0.25">
      <c r="A75" s="25">
        <v>57</v>
      </c>
      <c r="B75" s="17" t="s">
        <v>8</v>
      </c>
      <c r="C75" s="18" t="s">
        <v>56</v>
      </c>
      <c r="D75" s="17" t="s">
        <v>10</v>
      </c>
      <c r="E75" s="18" t="s">
        <v>10</v>
      </c>
      <c r="F75" s="17" t="s">
        <v>8</v>
      </c>
      <c r="G75" s="18" t="s">
        <v>10</v>
      </c>
      <c r="H75" s="17" t="s">
        <v>11</v>
      </c>
      <c r="I75" s="18" t="s">
        <v>8</v>
      </c>
      <c r="J75" s="40" t="s">
        <v>57</v>
      </c>
      <c r="K75" s="35">
        <f>K76+K109</f>
        <v>166726295.25</v>
      </c>
    </row>
    <row r="76" spans="1:11" ht="45" x14ac:dyDescent="0.25">
      <c r="A76" s="25">
        <v>58</v>
      </c>
      <c r="B76" s="8" t="s">
        <v>44</v>
      </c>
      <c r="C76" s="9" t="s">
        <v>56</v>
      </c>
      <c r="D76" s="8" t="s">
        <v>16</v>
      </c>
      <c r="E76" s="9" t="s">
        <v>10</v>
      </c>
      <c r="F76" s="8" t="s">
        <v>8</v>
      </c>
      <c r="G76" s="9" t="s">
        <v>10</v>
      </c>
      <c r="H76" s="8" t="s">
        <v>11</v>
      </c>
      <c r="I76" s="9" t="s">
        <v>8</v>
      </c>
      <c r="J76" s="33" t="s">
        <v>58</v>
      </c>
      <c r="K76" s="26">
        <f>K77+K81+K94+K100+K88</f>
        <v>166447295.25</v>
      </c>
    </row>
    <row r="77" spans="1:11" ht="30" x14ac:dyDescent="0.25">
      <c r="A77" s="25">
        <v>59</v>
      </c>
      <c r="B77" s="8" t="s">
        <v>44</v>
      </c>
      <c r="C77" s="9" t="s">
        <v>56</v>
      </c>
      <c r="D77" s="8" t="s">
        <v>16</v>
      </c>
      <c r="E77" s="9" t="s">
        <v>92</v>
      </c>
      <c r="F77" s="8" t="s">
        <v>8</v>
      </c>
      <c r="G77" s="9" t="s">
        <v>10</v>
      </c>
      <c r="H77" s="8" t="s">
        <v>11</v>
      </c>
      <c r="I77" s="9" t="s">
        <v>120</v>
      </c>
      <c r="J77" s="33" t="s">
        <v>93</v>
      </c>
      <c r="K77" s="26">
        <f>K78</f>
        <v>2430775</v>
      </c>
    </row>
    <row r="78" spans="1:11" ht="21" customHeight="1" x14ac:dyDescent="0.25">
      <c r="A78" s="25">
        <v>60</v>
      </c>
      <c r="B78" s="8" t="s">
        <v>44</v>
      </c>
      <c r="C78" s="9" t="s">
        <v>56</v>
      </c>
      <c r="D78" s="8" t="s">
        <v>16</v>
      </c>
      <c r="E78" s="9" t="s">
        <v>94</v>
      </c>
      <c r="F78" s="8" t="s">
        <v>59</v>
      </c>
      <c r="G78" s="9" t="s">
        <v>10</v>
      </c>
      <c r="H78" s="8" t="s">
        <v>11</v>
      </c>
      <c r="I78" s="9" t="s">
        <v>120</v>
      </c>
      <c r="J78" s="33" t="s">
        <v>60</v>
      </c>
      <c r="K78" s="26">
        <f t="shared" ref="K78:K79" si="7">K79</f>
        <v>2430775</v>
      </c>
    </row>
    <row r="79" spans="1:11" ht="49.5" customHeight="1" x14ac:dyDescent="0.25">
      <c r="A79" s="25">
        <v>61</v>
      </c>
      <c r="B79" s="8" t="s">
        <v>44</v>
      </c>
      <c r="C79" s="9" t="s">
        <v>56</v>
      </c>
      <c r="D79" s="8" t="s">
        <v>16</v>
      </c>
      <c r="E79" s="9" t="s">
        <v>94</v>
      </c>
      <c r="F79" s="8" t="s">
        <v>59</v>
      </c>
      <c r="G79" s="9" t="s">
        <v>68</v>
      </c>
      <c r="H79" s="8" t="s">
        <v>11</v>
      </c>
      <c r="I79" s="9" t="s">
        <v>120</v>
      </c>
      <c r="J79" s="33" t="s">
        <v>130</v>
      </c>
      <c r="K79" s="26">
        <f t="shared" si="7"/>
        <v>2430775</v>
      </c>
    </row>
    <row r="80" spans="1:11" ht="45" x14ac:dyDescent="0.25">
      <c r="A80" s="25">
        <v>62</v>
      </c>
      <c r="B80" s="8" t="s">
        <v>44</v>
      </c>
      <c r="C80" s="9" t="s">
        <v>56</v>
      </c>
      <c r="D80" s="8" t="s">
        <v>16</v>
      </c>
      <c r="E80" s="9" t="s">
        <v>94</v>
      </c>
      <c r="F80" s="8" t="s">
        <v>59</v>
      </c>
      <c r="G80" s="9" t="s">
        <v>68</v>
      </c>
      <c r="H80" s="8" t="s">
        <v>61</v>
      </c>
      <c r="I80" s="9" t="s">
        <v>120</v>
      </c>
      <c r="J80" s="33" t="s">
        <v>79</v>
      </c>
      <c r="K80" s="26">
        <v>2430775</v>
      </c>
    </row>
    <row r="81" spans="1:11" ht="31.5" customHeight="1" x14ac:dyDescent="0.25">
      <c r="A81" s="25">
        <v>63</v>
      </c>
      <c r="B81" s="8" t="s">
        <v>44</v>
      </c>
      <c r="C81" s="9" t="s">
        <v>56</v>
      </c>
      <c r="D81" s="8" t="s">
        <v>16</v>
      </c>
      <c r="E81" s="9" t="s">
        <v>126</v>
      </c>
      <c r="F81" s="8" t="s">
        <v>8</v>
      </c>
      <c r="G81" s="9" t="s">
        <v>10</v>
      </c>
      <c r="H81" s="8" t="s">
        <v>11</v>
      </c>
      <c r="I81" s="9" t="s">
        <v>120</v>
      </c>
      <c r="J81" s="33" t="s">
        <v>127</v>
      </c>
      <c r="K81" s="26">
        <f>K82+K84+K86</f>
        <v>117580718.16000001</v>
      </c>
    </row>
    <row r="82" spans="1:11" ht="138" customHeight="1" x14ac:dyDescent="0.25">
      <c r="A82" s="25">
        <v>64</v>
      </c>
      <c r="B82" s="8" t="s">
        <v>44</v>
      </c>
      <c r="C82" s="9" t="s">
        <v>56</v>
      </c>
      <c r="D82" s="8" t="s">
        <v>16</v>
      </c>
      <c r="E82" s="9" t="s">
        <v>126</v>
      </c>
      <c r="F82" s="8" t="s">
        <v>131</v>
      </c>
      <c r="G82" s="9" t="s">
        <v>10</v>
      </c>
      <c r="H82" s="8" t="s">
        <v>11</v>
      </c>
      <c r="I82" s="9" t="s">
        <v>120</v>
      </c>
      <c r="J82" s="33" t="s">
        <v>135</v>
      </c>
      <c r="K82" s="26">
        <f>K83</f>
        <v>86538600</v>
      </c>
    </row>
    <row r="83" spans="1:11" ht="138" customHeight="1" x14ac:dyDescent="0.25">
      <c r="A83" s="25">
        <v>65</v>
      </c>
      <c r="B83" s="8" t="s">
        <v>44</v>
      </c>
      <c r="C83" s="9" t="s">
        <v>56</v>
      </c>
      <c r="D83" s="8" t="s">
        <v>16</v>
      </c>
      <c r="E83" s="9" t="s">
        <v>126</v>
      </c>
      <c r="F83" s="8" t="s">
        <v>131</v>
      </c>
      <c r="G83" s="9" t="s">
        <v>68</v>
      </c>
      <c r="H83" s="8" t="s">
        <v>11</v>
      </c>
      <c r="I83" s="9" t="s">
        <v>120</v>
      </c>
      <c r="J83" s="33" t="s">
        <v>132</v>
      </c>
      <c r="K83" s="26">
        <v>86538600</v>
      </c>
    </row>
    <row r="84" spans="1:11" ht="97.5" customHeight="1" x14ac:dyDescent="0.25">
      <c r="A84" s="25">
        <v>66</v>
      </c>
      <c r="B84" s="8" t="s">
        <v>44</v>
      </c>
      <c r="C84" s="9" t="s">
        <v>56</v>
      </c>
      <c r="D84" s="8" t="s">
        <v>16</v>
      </c>
      <c r="E84" s="9" t="s">
        <v>126</v>
      </c>
      <c r="F84" s="8" t="s">
        <v>133</v>
      </c>
      <c r="G84" s="9" t="s">
        <v>10</v>
      </c>
      <c r="H84" s="8" t="s">
        <v>11</v>
      </c>
      <c r="I84" s="9" t="s">
        <v>120</v>
      </c>
      <c r="J84" s="33" t="s">
        <v>136</v>
      </c>
      <c r="K84" s="26">
        <f t="shared" ref="K84" si="8">K85</f>
        <v>24249508.870000001</v>
      </c>
    </row>
    <row r="85" spans="1:11" ht="97.5" customHeight="1" x14ac:dyDescent="0.25">
      <c r="A85" s="25">
        <v>67</v>
      </c>
      <c r="B85" s="8" t="s">
        <v>44</v>
      </c>
      <c r="C85" s="9" t="s">
        <v>56</v>
      </c>
      <c r="D85" s="8" t="s">
        <v>16</v>
      </c>
      <c r="E85" s="9" t="s">
        <v>126</v>
      </c>
      <c r="F85" s="8" t="s">
        <v>133</v>
      </c>
      <c r="G85" s="9" t="s">
        <v>68</v>
      </c>
      <c r="H85" s="8" t="s">
        <v>11</v>
      </c>
      <c r="I85" s="9" t="s">
        <v>120</v>
      </c>
      <c r="J85" s="33" t="s">
        <v>134</v>
      </c>
      <c r="K85" s="26">
        <v>24249508.870000001</v>
      </c>
    </row>
    <row r="86" spans="1:11" ht="32.25" customHeight="1" x14ac:dyDescent="0.25">
      <c r="A86" s="25">
        <v>68</v>
      </c>
      <c r="B86" s="8" t="s">
        <v>44</v>
      </c>
      <c r="C86" s="9" t="s">
        <v>56</v>
      </c>
      <c r="D86" s="8" t="s">
        <v>16</v>
      </c>
      <c r="E86" s="9" t="s">
        <v>150</v>
      </c>
      <c r="F86" s="8" t="s">
        <v>151</v>
      </c>
      <c r="G86" s="9" t="s">
        <v>10</v>
      </c>
      <c r="H86" s="8" t="s">
        <v>11</v>
      </c>
      <c r="I86" s="9" t="s">
        <v>120</v>
      </c>
      <c r="J86" s="33" t="s">
        <v>148</v>
      </c>
      <c r="K86" s="26">
        <f>K87</f>
        <v>6792609.29</v>
      </c>
    </row>
    <row r="87" spans="1:11" ht="49.5" customHeight="1" x14ac:dyDescent="0.25">
      <c r="A87" s="25">
        <v>69</v>
      </c>
      <c r="B87" s="8" t="s">
        <v>44</v>
      </c>
      <c r="C87" s="9" t="s">
        <v>56</v>
      </c>
      <c r="D87" s="8" t="s">
        <v>16</v>
      </c>
      <c r="E87" s="9" t="s">
        <v>150</v>
      </c>
      <c r="F87" s="8" t="s">
        <v>151</v>
      </c>
      <c r="G87" s="9" t="s">
        <v>68</v>
      </c>
      <c r="H87" s="8" t="s">
        <v>11</v>
      </c>
      <c r="I87" s="9" t="s">
        <v>120</v>
      </c>
      <c r="J87" s="33" t="s">
        <v>149</v>
      </c>
      <c r="K87" s="26">
        <v>6792609.29</v>
      </c>
    </row>
    <row r="88" spans="1:11" ht="18.75" customHeight="1" x14ac:dyDescent="0.25">
      <c r="A88" s="25">
        <v>70</v>
      </c>
      <c r="B88" s="8" t="s">
        <v>44</v>
      </c>
      <c r="C88" s="9" t="s">
        <v>56</v>
      </c>
      <c r="D88" s="8" t="s">
        <v>16</v>
      </c>
      <c r="E88" s="9" t="s">
        <v>157</v>
      </c>
      <c r="F88" s="8" t="s">
        <v>111</v>
      </c>
      <c r="G88" s="9" t="s">
        <v>10</v>
      </c>
      <c r="H88" s="8" t="s">
        <v>11</v>
      </c>
      <c r="I88" s="9" t="s">
        <v>120</v>
      </c>
      <c r="J88" s="33" t="s">
        <v>160</v>
      </c>
      <c r="K88" s="26">
        <f>K89</f>
        <v>24541300</v>
      </c>
    </row>
    <row r="89" spans="1:11" ht="18" customHeight="1" x14ac:dyDescent="0.25">
      <c r="A89" s="25">
        <v>71</v>
      </c>
      <c r="B89" s="8" t="s">
        <v>44</v>
      </c>
      <c r="C89" s="9" t="s">
        <v>56</v>
      </c>
      <c r="D89" s="8" t="s">
        <v>16</v>
      </c>
      <c r="E89" s="9" t="s">
        <v>157</v>
      </c>
      <c r="F89" s="8" t="s">
        <v>111</v>
      </c>
      <c r="G89" s="9" t="s">
        <v>68</v>
      </c>
      <c r="H89" s="8" t="s">
        <v>11</v>
      </c>
      <c r="I89" s="9" t="s">
        <v>120</v>
      </c>
      <c r="J89" s="33" t="s">
        <v>164</v>
      </c>
      <c r="K89" s="26">
        <f>K90+K91+K92+K93</f>
        <v>24541300</v>
      </c>
    </row>
    <row r="90" spans="1:11" ht="67.5" customHeight="1" x14ac:dyDescent="0.25">
      <c r="A90" s="25">
        <v>72</v>
      </c>
      <c r="B90" s="8" t="s">
        <v>44</v>
      </c>
      <c r="C90" s="9" t="s">
        <v>56</v>
      </c>
      <c r="D90" s="8" t="s">
        <v>16</v>
      </c>
      <c r="E90" s="9" t="s">
        <v>157</v>
      </c>
      <c r="F90" s="8" t="s">
        <v>111</v>
      </c>
      <c r="G90" s="9" t="s">
        <v>68</v>
      </c>
      <c r="H90" s="8" t="s">
        <v>158</v>
      </c>
      <c r="I90" s="9" t="s">
        <v>120</v>
      </c>
      <c r="J90" s="34" t="s">
        <v>159</v>
      </c>
      <c r="K90" s="26">
        <v>535500</v>
      </c>
    </row>
    <row r="91" spans="1:11" ht="75.75" customHeight="1" x14ac:dyDescent="0.25">
      <c r="A91" s="25">
        <v>73</v>
      </c>
      <c r="B91" s="8" t="s">
        <v>44</v>
      </c>
      <c r="C91" s="9" t="s">
        <v>56</v>
      </c>
      <c r="D91" s="8" t="s">
        <v>16</v>
      </c>
      <c r="E91" s="9" t="s">
        <v>157</v>
      </c>
      <c r="F91" s="8" t="s">
        <v>111</v>
      </c>
      <c r="G91" s="9" t="s">
        <v>68</v>
      </c>
      <c r="H91" s="8" t="s">
        <v>175</v>
      </c>
      <c r="I91" s="9" t="s">
        <v>120</v>
      </c>
      <c r="J91" s="34" t="s">
        <v>174</v>
      </c>
      <c r="K91" s="26">
        <v>10000000</v>
      </c>
    </row>
    <row r="92" spans="1:11" ht="80.25" customHeight="1" x14ac:dyDescent="0.25">
      <c r="A92" s="25">
        <v>74</v>
      </c>
      <c r="B92" s="8" t="s">
        <v>44</v>
      </c>
      <c r="C92" s="9" t="s">
        <v>56</v>
      </c>
      <c r="D92" s="8" t="s">
        <v>16</v>
      </c>
      <c r="E92" s="9" t="s">
        <v>157</v>
      </c>
      <c r="F92" s="8" t="s">
        <v>111</v>
      </c>
      <c r="G92" s="9" t="s">
        <v>68</v>
      </c>
      <c r="H92" s="8" t="s">
        <v>166</v>
      </c>
      <c r="I92" s="9" t="s">
        <v>120</v>
      </c>
      <c r="J92" s="34" t="s">
        <v>167</v>
      </c>
      <c r="K92" s="26">
        <v>350000</v>
      </c>
    </row>
    <row r="93" spans="1:11" ht="67.5" customHeight="1" x14ac:dyDescent="0.25">
      <c r="A93" s="25">
        <v>75</v>
      </c>
      <c r="B93" s="8" t="s">
        <v>44</v>
      </c>
      <c r="C93" s="9" t="s">
        <v>56</v>
      </c>
      <c r="D93" s="8" t="s">
        <v>16</v>
      </c>
      <c r="E93" s="9" t="s">
        <v>157</v>
      </c>
      <c r="F93" s="8" t="s">
        <v>111</v>
      </c>
      <c r="G93" s="9" t="s">
        <v>68</v>
      </c>
      <c r="H93" s="8" t="s">
        <v>162</v>
      </c>
      <c r="I93" s="9" t="s">
        <v>120</v>
      </c>
      <c r="J93" s="34" t="s">
        <v>163</v>
      </c>
      <c r="K93" s="26">
        <v>13655800</v>
      </c>
    </row>
    <row r="94" spans="1:11" ht="36.75" customHeight="1" x14ac:dyDescent="0.25">
      <c r="A94" s="25">
        <v>76</v>
      </c>
      <c r="B94" s="8" t="s">
        <v>44</v>
      </c>
      <c r="C94" s="9" t="s">
        <v>56</v>
      </c>
      <c r="D94" s="8" t="s">
        <v>16</v>
      </c>
      <c r="E94" s="9" t="s">
        <v>96</v>
      </c>
      <c r="F94" s="8" t="s">
        <v>8</v>
      </c>
      <c r="G94" s="9" t="s">
        <v>10</v>
      </c>
      <c r="H94" s="8" t="s">
        <v>11</v>
      </c>
      <c r="I94" s="9" t="s">
        <v>120</v>
      </c>
      <c r="J94" s="33" t="s">
        <v>95</v>
      </c>
      <c r="K94" s="26">
        <f>K95+K98</f>
        <v>1560393.3</v>
      </c>
    </row>
    <row r="95" spans="1:11" ht="50.25" customHeight="1" x14ac:dyDescent="0.25">
      <c r="A95" s="25">
        <v>77</v>
      </c>
      <c r="B95" s="8" t="s">
        <v>44</v>
      </c>
      <c r="C95" s="9" t="s">
        <v>56</v>
      </c>
      <c r="D95" s="8" t="s">
        <v>16</v>
      </c>
      <c r="E95" s="9" t="s">
        <v>96</v>
      </c>
      <c r="F95" s="8" t="s">
        <v>91</v>
      </c>
      <c r="G95" s="9" t="s">
        <v>10</v>
      </c>
      <c r="H95" s="8" t="s">
        <v>11</v>
      </c>
      <c r="I95" s="9" t="s">
        <v>120</v>
      </c>
      <c r="J95" s="33" t="s">
        <v>99</v>
      </c>
      <c r="K95" s="26">
        <f>K96</f>
        <v>86300</v>
      </c>
    </row>
    <row r="96" spans="1:11" ht="48" customHeight="1" x14ac:dyDescent="0.25">
      <c r="A96" s="25">
        <v>78</v>
      </c>
      <c r="B96" s="8" t="s">
        <v>44</v>
      </c>
      <c r="C96" s="9" t="s">
        <v>56</v>
      </c>
      <c r="D96" s="8" t="s">
        <v>16</v>
      </c>
      <c r="E96" s="9" t="s">
        <v>96</v>
      </c>
      <c r="F96" s="8" t="s">
        <v>91</v>
      </c>
      <c r="G96" s="9" t="s">
        <v>68</v>
      </c>
      <c r="H96" s="8" t="s">
        <v>11</v>
      </c>
      <c r="I96" s="9" t="s">
        <v>120</v>
      </c>
      <c r="J96" s="33" t="s">
        <v>100</v>
      </c>
      <c r="K96" s="26">
        <f>K97</f>
        <v>86300</v>
      </c>
    </row>
    <row r="97" spans="1:11" ht="48" customHeight="1" x14ac:dyDescent="0.25">
      <c r="A97" s="25">
        <v>79</v>
      </c>
      <c r="B97" s="8" t="s">
        <v>44</v>
      </c>
      <c r="C97" s="9" t="s">
        <v>56</v>
      </c>
      <c r="D97" s="8" t="s">
        <v>16</v>
      </c>
      <c r="E97" s="9" t="s">
        <v>96</v>
      </c>
      <c r="F97" s="8" t="s">
        <v>91</v>
      </c>
      <c r="G97" s="9" t="s">
        <v>68</v>
      </c>
      <c r="H97" s="8" t="s">
        <v>140</v>
      </c>
      <c r="I97" s="9" t="s">
        <v>120</v>
      </c>
      <c r="J97" s="33" t="s">
        <v>100</v>
      </c>
      <c r="K97" s="26">
        <v>86300</v>
      </c>
    </row>
    <row r="98" spans="1:11" ht="51" customHeight="1" x14ac:dyDescent="0.25">
      <c r="A98" s="25">
        <v>80</v>
      </c>
      <c r="B98" s="8" t="s">
        <v>44</v>
      </c>
      <c r="C98" s="9" t="s">
        <v>56</v>
      </c>
      <c r="D98" s="8" t="s">
        <v>16</v>
      </c>
      <c r="E98" s="9" t="s">
        <v>97</v>
      </c>
      <c r="F98" s="8" t="s">
        <v>98</v>
      </c>
      <c r="G98" s="9" t="s">
        <v>10</v>
      </c>
      <c r="H98" s="8" t="s">
        <v>11</v>
      </c>
      <c r="I98" s="9" t="s">
        <v>120</v>
      </c>
      <c r="J98" s="33" t="s">
        <v>146</v>
      </c>
      <c r="K98" s="26">
        <f t="shared" ref="K98" si="9">K99</f>
        <v>1474093.3</v>
      </c>
    </row>
    <row r="99" spans="1:11" ht="65.25" customHeight="1" x14ac:dyDescent="0.25">
      <c r="A99" s="25">
        <v>81</v>
      </c>
      <c r="B99" s="8" t="s">
        <v>44</v>
      </c>
      <c r="C99" s="9" t="s">
        <v>56</v>
      </c>
      <c r="D99" s="8" t="s">
        <v>16</v>
      </c>
      <c r="E99" s="9" t="s">
        <v>97</v>
      </c>
      <c r="F99" s="8" t="s">
        <v>98</v>
      </c>
      <c r="G99" s="9" t="s">
        <v>68</v>
      </c>
      <c r="H99" s="8" t="s">
        <v>11</v>
      </c>
      <c r="I99" s="9" t="s">
        <v>120</v>
      </c>
      <c r="J99" s="33" t="s">
        <v>147</v>
      </c>
      <c r="K99" s="26">
        <v>1474093.3</v>
      </c>
    </row>
    <row r="100" spans="1:11" ht="18" customHeight="1" x14ac:dyDescent="0.25">
      <c r="A100" s="25">
        <v>82</v>
      </c>
      <c r="B100" s="8" t="s">
        <v>44</v>
      </c>
      <c r="C100" s="9" t="s">
        <v>56</v>
      </c>
      <c r="D100" s="8" t="s">
        <v>16</v>
      </c>
      <c r="E100" s="9" t="s">
        <v>112</v>
      </c>
      <c r="F100" s="8" t="s">
        <v>8</v>
      </c>
      <c r="G100" s="9" t="s">
        <v>10</v>
      </c>
      <c r="H100" s="8" t="s">
        <v>11</v>
      </c>
      <c r="I100" s="9" t="s">
        <v>120</v>
      </c>
      <c r="J100" s="33" t="s">
        <v>107</v>
      </c>
      <c r="K100" s="26">
        <f t="shared" ref="K100:K101" si="10">K101</f>
        <v>20334108.790000003</v>
      </c>
    </row>
    <row r="101" spans="1:11" ht="33" customHeight="1" x14ac:dyDescent="0.25">
      <c r="A101" s="25">
        <v>83</v>
      </c>
      <c r="B101" s="8" t="s">
        <v>44</v>
      </c>
      <c r="C101" s="9" t="s">
        <v>56</v>
      </c>
      <c r="D101" s="8" t="s">
        <v>16</v>
      </c>
      <c r="E101" s="9" t="s">
        <v>110</v>
      </c>
      <c r="F101" s="8" t="s">
        <v>111</v>
      </c>
      <c r="G101" s="9" t="s">
        <v>10</v>
      </c>
      <c r="H101" s="8" t="s">
        <v>11</v>
      </c>
      <c r="I101" s="9" t="s">
        <v>120</v>
      </c>
      <c r="J101" s="33" t="s">
        <v>108</v>
      </c>
      <c r="K101" s="26">
        <f t="shared" si="10"/>
        <v>20334108.790000003</v>
      </c>
    </row>
    <row r="102" spans="1:11" ht="33.75" customHeight="1" x14ac:dyDescent="0.25">
      <c r="A102" s="25">
        <v>84</v>
      </c>
      <c r="B102" s="8" t="s">
        <v>44</v>
      </c>
      <c r="C102" s="9" t="s">
        <v>56</v>
      </c>
      <c r="D102" s="8" t="s">
        <v>16</v>
      </c>
      <c r="E102" s="9" t="s">
        <v>110</v>
      </c>
      <c r="F102" s="8" t="s">
        <v>111</v>
      </c>
      <c r="G102" s="9" t="s">
        <v>68</v>
      </c>
      <c r="H102" s="8" t="s">
        <v>11</v>
      </c>
      <c r="I102" s="9" t="s">
        <v>120</v>
      </c>
      <c r="J102" s="33" t="s">
        <v>109</v>
      </c>
      <c r="K102" s="26">
        <f>K103+K104+K105+K106+K107+K108</f>
        <v>20334108.790000003</v>
      </c>
    </row>
    <row r="103" spans="1:11" ht="65.25" customHeight="1" x14ac:dyDescent="0.25">
      <c r="A103" s="25">
        <v>85</v>
      </c>
      <c r="B103" s="8" t="s">
        <v>44</v>
      </c>
      <c r="C103" s="9" t="s">
        <v>56</v>
      </c>
      <c r="D103" s="8" t="s">
        <v>16</v>
      </c>
      <c r="E103" s="9" t="s">
        <v>110</v>
      </c>
      <c r="F103" s="8" t="s">
        <v>111</v>
      </c>
      <c r="G103" s="9" t="s">
        <v>68</v>
      </c>
      <c r="H103" s="8" t="s">
        <v>11</v>
      </c>
      <c r="I103" s="9" t="s">
        <v>120</v>
      </c>
      <c r="J103" s="33" t="s">
        <v>113</v>
      </c>
      <c r="K103" s="26">
        <v>6707532</v>
      </c>
    </row>
    <row r="104" spans="1:11" ht="75.75" customHeight="1" x14ac:dyDescent="0.25">
      <c r="A104" s="25">
        <v>86</v>
      </c>
      <c r="B104" s="8" t="s">
        <v>44</v>
      </c>
      <c r="C104" s="9" t="s">
        <v>56</v>
      </c>
      <c r="D104" s="8" t="s">
        <v>16</v>
      </c>
      <c r="E104" s="9" t="s">
        <v>110</v>
      </c>
      <c r="F104" s="8" t="s">
        <v>111</v>
      </c>
      <c r="G104" s="9" t="s">
        <v>68</v>
      </c>
      <c r="H104" s="8" t="s">
        <v>155</v>
      </c>
      <c r="I104" s="9" t="s">
        <v>120</v>
      </c>
      <c r="J104" s="33" t="s">
        <v>156</v>
      </c>
      <c r="K104" s="26">
        <v>1878448.57</v>
      </c>
    </row>
    <row r="105" spans="1:11" ht="75.75" customHeight="1" x14ac:dyDescent="0.25">
      <c r="A105" s="25">
        <v>87</v>
      </c>
      <c r="B105" s="8" t="s">
        <v>44</v>
      </c>
      <c r="C105" s="9" t="s">
        <v>56</v>
      </c>
      <c r="D105" s="8" t="s">
        <v>16</v>
      </c>
      <c r="E105" s="9" t="s">
        <v>110</v>
      </c>
      <c r="F105" s="8" t="s">
        <v>111</v>
      </c>
      <c r="G105" s="9" t="s">
        <v>68</v>
      </c>
      <c r="H105" s="8" t="s">
        <v>172</v>
      </c>
      <c r="I105" s="9" t="s">
        <v>120</v>
      </c>
      <c r="J105" s="42" t="s">
        <v>173</v>
      </c>
      <c r="K105" s="26">
        <v>7539902.96</v>
      </c>
    </row>
    <row r="106" spans="1:11" ht="126.75" customHeight="1" x14ac:dyDescent="0.25">
      <c r="A106" s="25">
        <v>88</v>
      </c>
      <c r="B106" s="8" t="s">
        <v>44</v>
      </c>
      <c r="C106" s="9" t="s">
        <v>56</v>
      </c>
      <c r="D106" s="8" t="s">
        <v>16</v>
      </c>
      <c r="E106" s="9" t="s">
        <v>110</v>
      </c>
      <c r="F106" s="8" t="s">
        <v>111</v>
      </c>
      <c r="G106" s="9" t="s">
        <v>68</v>
      </c>
      <c r="H106" s="8" t="s">
        <v>161</v>
      </c>
      <c r="I106" s="9" t="s">
        <v>120</v>
      </c>
      <c r="J106" s="33" t="s">
        <v>165</v>
      </c>
      <c r="K106" s="26">
        <v>107249.06</v>
      </c>
    </row>
    <row r="107" spans="1:11" ht="52.5" customHeight="1" x14ac:dyDescent="0.25">
      <c r="A107" s="25">
        <v>89</v>
      </c>
      <c r="B107" s="8" t="s">
        <v>44</v>
      </c>
      <c r="C107" s="9" t="s">
        <v>56</v>
      </c>
      <c r="D107" s="8" t="s">
        <v>16</v>
      </c>
      <c r="E107" s="9" t="s">
        <v>110</v>
      </c>
      <c r="F107" s="8" t="s">
        <v>111</v>
      </c>
      <c r="G107" s="9" t="s">
        <v>68</v>
      </c>
      <c r="H107" s="8" t="s">
        <v>168</v>
      </c>
      <c r="I107" s="9" t="s">
        <v>120</v>
      </c>
      <c r="J107" s="33" t="s">
        <v>169</v>
      </c>
      <c r="K107" s="26">
        <v>662841.19999999995</v>
      </c>
    </row>
    <row r="108" spans="1:11" ht="64.5" customHeight="1" x14ac:dyDescent="0.25">
      <c r="A108" s="25">
        <v>90</v>
      </c>
      <c r="B108" s="8" t="s">
        <v>44</v>
      </c>
      <c r="C108" s="9" t="s">
        <v>56</v>
      </c>
      <c r="D108" s="8" t="s">
        <v>16</v>
      </c>
      <c r="E108" s="9" t="s">
        <v>110</v>
      </c>
      <c r="F108" s="8" t="s">
        <v>111</v>
      </c>
      <c r="G108" s="9" t="s">
        <v>68</v>
      </c>
      <c r="H108" s="8" t="s">
        <v>154</v>
      </c>
      <c r="I108" s="9" t="s">
        <v>120</v>
      </c>
      <c r="J108" s="33" t="s">
        <v>152</v>
      </c>
      <c r="K108" s="26">
        <v>3438135</v>
      </c>
    </row>
    <row r="109" spans="1:11" ht="18" customHeight="1" x14ac:dyDescent="0.25">
      <c r="A109" s="14">
        <v>91</v>
      </c>
      <c r="B109" s="8" t="s">
        <v>63</v>
      </c>
      <c r="C109" s="9" t="s">
        <v>56</v>
      </c>
      <c r="D109" s="8" t="s">
        <v>45</v>
      </c>
      <c r="E109" s="9" t="s">
        <v>10</v>
      </c>
      <c r="F109" s="8" t="s">
        <v>8</v>
      </c>
      <c r="G109" s="9" t="s">
        <v>10</v>
      </c>
      <c r="H109" s="8" t="s">
        <v>11</v>
      </c>
      <c r="I109" s="9" t="s">
        <v>8</v>
      </c>
      <c r="J109" s="33" t="s">
        <v>137</v>
      </c>
      <c r="K109" s="26">
        <f>K110</f>
        <v>279000</v>
      </c>
    </row>
    <row r="110" spans="1:11" ht="32.25" customHeight="1" x14ac:dyDescent="0.25">
      <c r="A110" s="14">
        <v>92</v>
      </c>
      <c r="B110" s="8" t="s">
        <v>63</v>
      </c>
      <c r="C110" s="9" t="s">
        <v>138</v>
      </c>
      <c r="D110" s="8" t="s">
        <v>45</v>
      </c>
      <c r="E110" s="9" t="s">
        <v>24</v>
      </c>
      <c r="F110" s="8" t="s">
        <v>8</v>
      </c>
      <c r="G110" s="9" t="s">
        <v>68</v>
      </c>
      <c r="H110" s="8" t="s">
        <v>11</v>
      </c>
      <c r="I110" s="9" t="s">
        <v>120</v>
      </c>
      <c r="J110" s="33" t="s">
        <v>139</v>
      </c>
      <c r="K110" s="26">
        <f>K111</f>
        <v>279000</v>
      </c>
    </row>
    <row r="111" spans="1:11" ht="35.25" customHeight="1" x14ac:dyDescent="0.25">
      <c r="A111" s="25">
        <v>93</v>
      </c>
      <c r="B111" s="8" t="s">
        <v>63</v>
      </c>
      <c r="C111" s="9" t="s">
        <v>56</v>
      </c>
      <c r="D111" s="8" t="s">
        <v>45</v>
      </c>
      <c r="E111" s="9" t="s">
        <v>24</v>
      </c>
      <c r="F111" s="8" t="s">
        <v>22</v>
      </c>
      <c r="G111" s="41" t="s">
        <v>68</v>
      </c>
      <c r="H111" s="8" t="s">
        <v>11</v>
      </c>
      <c r="I111" s="41" t="s">
        <v>120</v>
      </c>
      <c r="J111" s="33" t="s">
        <v>139</v>
      </c>
      <c r="K111" s="26">
        <v>279000</v>
      </c>
    </row>
    <row r="112" spans="1:11" ht="17.25" customHeight="1" x14ac:dyDescent="0.25">
      <c r="A112" s="44" t="s">
        <v>88</v>
      </c>
      <c r="B112" s="45"/>
      <c r="C112" s="45"/>
      <c r="D112" s="45"/>
      <c r="E112" s="45"/>
      <c r="F112" s="45"/>
      <c r="G112" s="45"/>
      <c r="H112" s="45"/>
      <c r="I112" s="45"/>
      <c r="J112" s="45"/>
      <c r="K112" s="21">
        <f>K19+K75</f>
        <v>244711563.89000002</v>
      </c>
    </row>
    <row r="113" spans="1:11" x14ac:dyDescent="0.25">
      <c r="A113" s="10"/>
      <c r="B113" s="4"/>
      <c r="C113" s="4"/>
      <c r="D113" s="4"/>
      <c r="E113" s="4"/>
      <c r="F113" s="4"/>
      <c r="G113" s="4"/>
      <c r="H113" s="4"/>
      <c r="I113" s="4"/>
      <c r="J113" s="6"/>
      <c r="K113" s="10"/>
    </row>
    <row r="114" spans="1:11" x14ac:dyDescent="0.25">
      <c r="A114" s="10"/>
      <c r="B114" s="4"/>
      <c r="C114" s="4"/>
      <c r="D114" s="4"/>
      <c r="E114" s="4"/>
      <c r="F114" s="4"/>
      <c r="G114" s="4"/>
      <c r="H114" s="4"/>
      <c r="I114" s="4"/>
      <c r="J114" s="6"/>
      <c r="K114" s="10"/>
    </row>
    <row r="115" spans="1:11" x14ac:dyDescent="0.25">
      <c r="A115" s="10"/>
      <c r="B115" s="4"/>
      <c r="C115" s="4"/>
      <c r="D115" s="4"/>
      <c r="E115" s="4"/>
      <c r="F115" s="4"/>
      <c r="G115" s="4"/>
      <c r="H115" s="4"/>
      <c r="I115" s="4"/>
      <c r="J115" s="6"/>
      <c r="K115" s="10"/>
    </row>
    <row r="116" spans="1:11" x14ac:dyDescent="0.25">
      <c r="A116" s="10"/>
      <c r="B116" s="4"/>
      <c r="C116" s="4"/>
      <c r="D116" s="4"/>
      <c r="E116" s="4"/>
      <c r="F116" s="4"/>
      <c r="G116" s="4"/>
      <c r="H116" s="4"/>
      <c r="I116" s="4"/>
      <c r="J116" s="6"/>
      <c r="K116" s="10"/>
    </row>
    <row r="117" spans="1:11" x14ac:dyDescent="0.25">
      <c r="A117" s="10"/>
      <c r="B117" s="4"/>
      <c r="C117" s="4"/>
      <c r="D117" s="4"/>
      <c r="E117" s="4"/>
      <c r="F117" s="4"/>
      <c r="G117" s="4"/>
      <c r="H117" s="4"/>
      <c r="I117" s="4"/>
      <c r="J117" s="6"/>
      <c r="K117" s="10"/>
    </row>
    <row r="118" spans="1:11" x14ac:dyDescent="0.25">
      <c r="A118" s="10"/>
      <c r="B118" s="4"/>
      <c r="C118" s="4"/>
      <c r="D118" s="4"/>
      <c r="E118" s="4"/>
      <c r="F118" s="4"/>
      <c r="G118" s="4"/>
      <c r="H118" s="4"/>
      <c r="I118" s="4"/>
      <c r="J118" s="6"/>
      <c r="K118" s="10"/>
    </row>
    <row r="119" spans="1:11" x14ac:dyDescent="0.25">
      <c r="A119" s="10"/>
      <c r="B119" s="4"/>
      <c r="C119" s="4"/>
      <c r="D119" s="4"/>
      <c r="E119" s="4"/>
      <c r="F119" s="4"/>
      <c r="G119" s="4"/>
      <c r="H119" s="4"/>
      <c r="I119" s="4"/>
      <c r="J119" s="6"/>
      <c r="K119" s="10"/>
    </row>
    <row r="120" spans="1:11" x14ac:dyDescent="0.25">
      <c r="A120" s="10"/>
      <c r="B120" s="4"/>
      <c r="C120" s="4"/>
      <c r="D120" s="4"/>
      <c r="E120" s="4"/>
      <c r="F120" s="4"/>
      <c r="G120" s="4"/>
      <c r="H120" s="4"/>
      <c r="I120" s="4"/>
      <c r="J120" s="6"/>
      <c r="K120" s="10"/>
    </row>
    <row r="121" spans="1:11" x14ac:dyDescent="0.25">
      <c r="A121" s="10"/>
      <c r="B121" s="4"/>
      <c r="C121" s="4"/>
      <c r="D121" s="4"/>
      <c r="E121" s="4"/>
      <c r="F121" s="4"/>
      <c r="G121" s="4"/>
      <c r="H121" s="4"/>
      <c r="I121" s="4"/>
      <c r="J121" s="6"/>
      <c r="K121" s="10"/>
    </row>
    <row r="122" spans="1:11" x14ac:dyDescent="0.25">
      <c r="A122" s="10"/>
      <c r="B122" s="4"/>
      <c r="C122" s="4"/>
      <c r="D122" s="4"/>
      <c r="E122" s="4"/>
      <c r="F122" s="4"/>
      <c r="G122" s="4"/>
      <c r="H122" s="4"/>
      <c r="I122" s="4"/>
      <c r="J122" s="6"/>
      <c r="K122" s="10"/>
    </row>
    <row r="123" spans="1:11" x14ac:dyDescent="0.25">
      <c r="A123" s="10"/>
      <c r="B123" s="4"/>
      <c r="C123" s="4"/>
      <c r="D123" s="4"/>
      <c r="E123" s="4"/>
      <c r="F123" s="4"/>
      <c r="G123" s="4"/>
      <c r="H123" s="4"/>
      <c r="I123" s="4"/>
      <c r="J123" s="6"/>
      <c r="K123" s="10"/>
    </row>
    <row r="124" spans="1:11" x14ac:dyDescent="0.25">
      <c r="A124" s="10"/>
      <c r="B124" s="4"/>
      <c r="C124" s="4"/>
      <c r="D124" s="4"/>
      <c r="E124" s="4"/>
      <c r="F124" s="4"/>
      <c r="G124" s="4"/>
      <c r="H124" s="4"/>
      <c r="I124" s="4"/>
      <c r="J124" s="6"/>
      <c r="K124" s="10"/>
    </row>
    <row r="125" spans="1:11" x14ac:dyDescent="0.25">
      <c r="A125" s="10"/>
      <c r="B125" s="4"/>
      <c r="C125" s="4"/>
      <c r="D125" s="4"/>
      <c r="E125" s="4"/>
      <c r="F125" s="4"/>
      <c r="G125" s="4"/>
      <c r="H125" s="4"/>
      <c r="I125" s="4"/>
      <c r="J125" s="6"/>
      <c r="K125" s="10"/>
    </row>
    <row r="126" spans="1:11" x14ac:dyDescent="0.25">
      <c r="A126" s="10"/>
      <c r="B126" s="4"/>
      <c r="C126" s="4"/>
      <c r="D126" s="4"/>
      <c r="E126" s="4"/>
      <c r="F126" s="4"/>
      <c r="G126" s="4"/>
      <c r="H126" s="4"/>
      <c r="I126" s="4"/>
      <c r="J126" s="6"/>
      <c r="K126" s="10"/>
    </row>
    <row r="127" spans="1:11" x14ac:dyDescent="0.25">
      <c r="A127" s="10"/>
      <c r="B127" s="4"/>
      <c r="C127" s="4"/>
      <c r="D127" s="4"/>
      <c r="E127" s="4"/>
      <c r="F127" s="4"/>
      <c r="G127" s="4"/>
      <c r="H127" s="4"/>
      <c r="I127" s="4"/>
      <c r="J127" s="6"/>
      <c r="K127" s="10"/>
    </row>
    <row r="128" spans="1:11" x14ac:dyDescent="0.25">
      <c r="A128" s="10"/>
      <c r="B128" s="4"/>
      <c r="C128" s="4"/>
      <c r="D128" s="4"/>
      <c r="E128" s="4"/>
      <c r="F128" s="4"/>
      <c r="G128" s="4"/>
      <c r="H128" s="4"/>
      <c r="I128" s="4"/>
      <c r="J128" s="6"/>
      <c r="K128" s="10"/>
    </row>
    <row r="129" spans="1:11" x14ac:dyDescent="0.25">
      <c r="A129" s="10"/>
      <c r="B129" s="4"/>
      <c r="C129" s="4"/>
      <c r="D129" s="4"/>
      <c r="E129" s="4"/>
      <c r="F129" s="4"/>
      <c r="G129" s="4"/>
      <c r="H129" s="4"/>
      <c r="I129" s="4"/>
      <c r="J129" s="6"/>
      <c r="K129" s="10"/>
    </row>
    <row r="130" spans="1:11" x14ac:dyDescent="0.25">
      <c r="A130" s="10"/>
      <c r="B130" s="4"/>
      <c r="C130" s="4"/>
      <c r="D130" s="4"/>
      <c r="E130" s="4"/>
      <c r="F130" s="4"/>
      <c r="G130" s="4"/>
      <c r="H130" s="4"/>
      <c r="I130" s="4"/>
      <c r="J130" s="6"/>
      <c r="K130" s="10"/>
    </row>
    <row r="131" spans="1:11" x14ac:dyDescent="0.25">
      <c r="A131" s="10"/>
      <c r="B131" s="4"/>
      <c r="C131" s="4"/>
      <c r="D131" s="4"/>
      <c r="E131" s="4"/>
      <c r="F131" s="4"/>
      <c r="G131" s="4"/>
      <c r="H131" s="4"/>
      <c r="I131" s="4"/>
      <c r="J131" s="6"/>
      <c r="K131" s="10"/>
    </row>
    <row r="132" spans="1:11" x14ac:dyDescent="0.25">
      <c r="A132" s="10"/>
      <c r="B132" s="4"/>
      <c r="C132" s="4"/>
      <c r="D132" s="4"/>
      <c r="E132" s="4"/>
      <c r="F132" s="4"/>
      <c r="G132" s="4"/>
      <c r="H132" s="4"/>
      <c r="I132" s="4"/>
      <c r="J132" s="6"/>
      <c r="K132" s="10"/>
    </row>
    <row r="133" spans="1:11" x14ac:dyDescent="0.25">
      <c r="A133" s="3"/>
      <c r="B133" s="5"/>
      <c r="C133" s="5"/>
      <c r="D133" s="5"/>
      <c r="E133" s="5"/>
      <c r="F133" s="5"/>
      <c r="G133" s="5"/>
      <c r="H133" s="5"/>
      <c r="I133" s="5"/>
      <c r="J133" s="7"/>
      <c r="K133" s="3"/>
    </row>
    <row r="134" spans="1:11" x14ac:dyDescent="0.25">
      <c r="A134" s="3"/>
      <c r="B134" s="5"/>
      <c r="C134" s="5"/>
      <c r="D134" s="5"/>
      <c r="E134" s="5"/>
      <c r="F134" s="5"/>
      <c r="G134" s="5"/>
      <c r="H134" s="5"/>
      <c r="I134" s="5"/>
      <c r="J134" s="7"/>
      <c r="K134" s="3"/>
    </row>
    <row r="135" spans="1:11" x14ac:dyDescent="0.25">
      <c r="A135" s="3"/>
      <c r="B135" s="5"/>
      <c r="C135" s="5"/>
      <c r="D135" s="5"/>
      <c r="E135" s="5"/>
      <c r="F135" s="5"/>
      <c r="G135" s="5"/>
      <c r="H135" s="5"/>
      <c r="I135" s="5"/>
      <c r="J135" s="7"/>
      <c r="K135" s="3"/>
    </row>
    <row r="136" spans="1:11" x14ac:dyDescent="0.25">
      <c r="A136" s="3"/>
      <c r="B136" s="5"/>
      <c r="C136" s="5"/>
      <c r="D136" s="5"/>
      <c r="E136" s="5"/>
      <c r="F136" s="5"/>
      <c r="G136" s="5"/>
      <c r="H136" s="5"/>
      <c r="I136" s="5"/>
      <c r="J136" s="7"/>
      <c r="K136" s="3"/>
    </row>
    <row r="137" spans="1:11" x14ac:dyDescent="0.25">
      <c r="A137" s="3"/>
      <c r="B137" s="5"/>
      <c r="C137" s="5"/>
      <c r="D137" s="5"/>
      <c r="E137" s="5"/>
      <c r="F137" s="5"/>
      <c r="G137" s="5"/>
      <c r="H137" s="5"/>
      <c r="I137" s="5"/>
      <c r="J137" s="7"/>
      <c r="K137" s="3"/>
    </row>
    <row r="138" spans="1:11" x14ac:dyDescent="0.25">
      <c r="A138" s="3"/>
      <c r="B138" s="5"/>
      <c r="C138" s="5"/>
      <c r="D138" s="5"/>
      <c r="E138" s="5"/>
      <c r="F138" s="5"/>
      <c r="G138" s="5"/>
      <c r="H138" s="5"/>
      <c r="I138" s="5"/>
      <c r="J138" s="7"/>
      <c r="K138" s="3"/>
    </row>
    <row r="139" spans="1:11" x14ac:dyDescent="0.25">
      <c r="A139" s="3"/>
      <c r="B139" s="5"/>
      <c r="C139" s="5"/>
      <c r="D139" s="5"/>
      <c r="E139" s="5"/>
      <c r="F139" s="5"/>
      <c r="G139" s="5"/>
      <c r="H139" s="5"/>
      <c r="I139" s="5"/>
      <c r="J139" s="7"/>
      <c r="K139" s="3"/>
    </row>
    <row r="140" spans="1:11" x14ac:dyDescent="0.25">
      <c r="A140" s="3"/>
      <c r="B140" s="5"/>
      <c r="C140" s="5"/>
      <c r="D140" s="5"/>
      <c r="E140" s="5"/>
      <c r="F140" s="5"/>
      <c r="G140" s="5"/>
      <c r="H140" s="5"/>
      <c r="I140" s="5"/>
      <c r="J140" s="7"/>
      <c r="K140" s="3"/>
    </row>
    <row r="141" spans="1:11" x14ac:dyDescent="0.25">
      <c r="A141" s="3"/>
      <c r="J141" s="7"/>
      <c r="K141" s="3"/>
    </row>
    <row r="142" spans="1:11" x14ac:dyDescent="0.25">
      <c r="A142" s="3"/>
      <c r="J142" s="7"/>
      <c r="K142" s="3"/>
    </row>
    <row r="143" spans="1:11" x14ac:dyDescent="0.25">
      <c r="J143" s="7"/>
      <c r="K143" s="3"/>
    </row>
    <row r="144" spans="1:11" x14ac:dyDescent="0.25">
      <c r="J144" s="7"/>
    </row>
  </sheetData>
  <mergeCells count="6">
    <mergeCell ref="A112:J112"/>
    <mergeCell ref="A13:K13"/>
    <mergeCell ref="B16:I16"/>
    <mergeCell ref="A16:A17"/>
    <mergeCell ref="J16:J17"/>
    <mergeCell ref="K16:K17"/>
  </mergeCells>
  <phoneticPr fontId="0" type="noConversion"/>
  <printOptions gridLines="1"/>
  <pageMargins left="0.19685039370078741" right="0.19685039370078741" top="1.1811023622047245" bottom="0.35433070866141736" header="0.31496062992125984" footer="0.31496062992125984"/>
  <pageSetup paperSize="9" scale="95"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Лист4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2023-05-25T03:02:23Z</dcterms:modified>
</cp:coreProperties>
</file>